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kennedycater.sharepoint.com/sites/KennedyCater/Shared Documents/Public Sector/Legal Alliances/LBLA/Solicitors Tender 2026/Pricing Schedules/"/>
    </mc:Choice>
  </mc:AlternateContent>
  <xr:revisionPtr revIDLastSave="319" documentId="8_{836F1411-F509-414F-9F79-09213A237C85}" xr6:coauthVersionLast="47" xr6:coauthVersionMax="47" xr10:uidLastSave="{D0890865-860C-4019-8A75-14E40BD5D9B6}"/>
  <bookViews>
    <workbookView xWindow="-110" yWindow="-110" windowWidth="19420" windowHeight="10300" xr2:uid="{3BCF7241-0840-4E2D-89D5-074820623BCA}"/>
  </bookViews>
  <sheets>
    <sheet name="Lot 3 - Housing - Hourly" sheetId="4" r:id="rId1"/>
    <sheet name="Lot 3 - Housing - Fixed"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5" i="7" l="1"/>
  <c r="H194" i="7"/>
  <c r="H193" i="7"/>
  <c r="H192" i="7"/>
  <c r="H191" i="7"/>
  <c r="H189" i="7"/>
  <c r="H188" i="7"/>
  <c r="H187" i="7"/>
  <c r="H186" i="7"/>
  <c r="H185" i="7"/>
  <c r="H184" i="7"/>
  <c r="H183" i="7"/>
  <c r="H182" i="7"/>
  <c r="H181" i="7"/>
  <c r="H180" i="7"/>
  <c r="H179" i="7"/>
  <c r="H178" i="7"/>
  <c r="H177" i="7"/>
  <c r="H176" i="7"/>
  <c r="H175" i="7"/>
  <c r="H174" i="7"/>
  <c r="H173" i="7"/>
  <c r="H172" i="7"/>
  <c r="H171" i="7"/>
  <c r="H170" i="7"/>
  <c r="H168" i="7"/>
  <c r="H167" i="7"/>
  <c r="H165" i="7"/>
  <c r="H164" i="7"/>
  <c r="H163" i="7"/>
  <c r="H161" i="7"/>
  <c r="H159" i="7"/>
  <c r="H158" i="7"/>
  <c r="H157" i="7"/>
  <c r="H155" i="7"/>
  <c r="H154" i="7"/>
  <c r="H153" i="7"/>
  <c r="H152" i="7"/>
  <c r="H151" i="7"/>
  <c r="H150" i="7"/>
  <c r="H149" i="7"/>
  <c r="H148" i="7"/>
  <c r="H147" i="7"/>
  <c r="H143" i="7"/>
  <c r="H141" i="7"/>
  <c r="H140" i="7"/>
  <c r="H139" i="7"/>
  <c r="H138" i="7"/>
  <c r="H137" i="7"/>
  <c r="H136" i="7"/>
  <c r="H135" i="7"/>
  <c r="H133" i="7"/>
  <c r="H132" i="7"/>
  <c r="H131" i="7"/>
  <c r="H130" i="7"/>
  <c r="H129" i="7"/>
  <c r="H128" i="7"/>
  <c r="H127" i="7"/>
  <c r="H125" i="7"/>
  <c r="H124" i="7"/>
  <c r="H123" i="7"/>
  <c r="H122" i="7"/>
  <c r="H121" i="7"/>
  <c r="H120" i="7"/>
  <c r="H118" i="7"/>
  <c r="H117" i="7"/>
  <c r="H116" i="7"/>
  <c r="H114" i="7"/>
  <c r="H113" i="7"/>
  <c r="H112" i="7"/>
  <c r="H111" i="7"/>
  <c r="H109" i="7"/>
  <c r="H108" i="7"/>
  <c r="H107" i="7"/>
  <c r="H106" i="7"/>
  <c r="H104" i="7"/>
  <c r="H103" i="7"/>
  <c r="H102" i="7"/>
  <c r="H101" i="7"/>
  <c r="H99" i="7"/>
  <c r="H98" i="7"/>
  <c r="H97" i="7"/>
  <c r="H96" i="7"/>
  <c r="H94" i="7"/>
  <c r="H93" i="7"/>
  <c r="H92" i="7"/>
  <c r="H91" i="7"/>
  <c r="H90" i="7"/>
  <c r="H89" i="7"/>
  <c r="H87" i="7"/>
  <c r="H86" i="7"/>
  <c r="H85" i="7"/>
  <c r="H84" i="7"/>
  <c r="H83" i="7"/>
  <c r="H82" i="7"/>
  <c r="H80" i="7"/>
  <c r="H79" i="7"/>
  <c r="H78" i="7"/>
  <c r="H77" i="7"/>
  <c r="H76" i="7"/>
  <c r="H75" i="7"/>
  <c r="H73" i="7"/>
  <c r="H72" i="7"/>
  <c r="H71" i="7"/>
  <c r="H70" i="7"/>
  <c r="H69" i="7"/>
  <c r="H68" i="7"/>
  <c r="H66" i="7"/>
  <c r="H65" i="7"/>
  <c r="H64" i="7"/>
  <c r="H63" i="7"/>
  <c r="H62" i="7"/>
  <c r="H61" i="7"/>
  <c r="H60" i="7"/>
  <c r="H58" i="7"/>
  <c r="H57" i="7"/>
  <c r="H56" i="7"/>
  <c r="H55" i="7"/>
  <c r="H54" i="7"/>
  <c r="H53" i="7"/>
  <c r="H52" i="7"/>
  <c r="H50" i="7"/>
  <c r="H49" i="7"/>
  <c r="H48" i="7"/>
  <c r="H47" i="7"/>
  <c r="H46" i="7"/>
  <c r="H45" i="7"/>
  <c r="H44" i="7"/>
  <c r="H43" i="7"/>
  <c r="H42" i="7"/>
  <c r="H41" i="7"/>
  <c r="H40" i="7"/>
  <c r="H39" i="7"/>
  <c r="H38" i="7"/>
  <c r="H36" i="7"/>
  <c r="H35" i="7"/>
  <c r="H34" i="7"/>
  <c r="H33" i="7"/>
  <c r="H32" i="7"/>
  <c r="H31" i="7"/>
  <c r="H30" i="7"/>
  <c r="H29" i="7"/>
  <c r="H28" i="7"/>
  <c r="H26" i="7"/>
  <c r="H24" i="7"/>
  <c r="H22" i="7"/>
  <c r="H21" i="7"/>
  <c r="H20" i="7"/>
  <c r="H19" i="7"/>
  <c r="H18" i="7"/>
  <c r="H17" i="7"/>
  <c r="H16" i="7"/>
  <c r="H14" i="7"/>
  <c r="H13" i="7"/>
  <c r="H12" i="7"/>
  <c r="H11" i="7"/>
  <c r="H10" i="7"/>
  <c r="H9" i="7"/>
  <c r="H8" i="7"/>
  <c r="H195" i="7" l="1"/>
  <c r="D14" i="4"/>
  <c r="D13" i="4"/>
  <c r="D12" i="4"/>
  <c r="D11" i="4"/>
  <c r="D15" i="4" l="1"/>
</calcChain>
</file>

<file path=xl/sharedStrings.xml><?xml version="1.0" encoding="utf-8"?>
<sst xmlns="http://schemas.openxmlformats.org/spreadsheetml/2006/main" count="539" uniqueCount="325">
  <si>
    <t xml:space="preserve">Tenderers Name: </t>
  </si>
  <si>
    <t>HOURLY RATES</t>
  </si>
  <si>
    <t>SENIORITY</t>
  </si>
  <si>
    <t>LBLA HOURLY RATE</t>
  </si>
  <si>
    <t>WEIGHTING</t>
  </si>
  <si>
    <t>WEIGHTED LBLA HOURLY RATE</t>
  </si>
  <si>
    <t>% DISCOUNT FROM HOURLY RATES</t>
  </si>
  <si>
    <t>Partner</t>
  </si>
  <si>
    <t>Senior Associate (&gt; 5 years PQE)</t>
  </si>
  <si>
    <t>Junior Associate (0-5 years PQE)</t>
  </si>
  <si>
    <t>Paralegal/trainee</t>
  </si>
  <si>
    <t>WEIGHTED HOURLY RATE TOTAL</t>
  </si>
  <si>
    <t>Lot 3 - Housing Management - Hourly Rates</t>
  </si>
  <si>
    <t xml:space="preserve">Lot 3 - Housing Management - Fixed Fees </t>
  </si>
  <si>
    <t>Fee Code</t>
  </si>
  <si>
    <t> ASB injunctions - On notice</t>
  </si>
  <si>
    <t>LBLA Fixed Fee</t>
  </si>
  <si>
    <t>Reviewing and advising</t>
  </si>
  <si>
    <t>Preparation &amp; advocacy to 1st hearing</t>
  </si>
  <si>
    <t>To include a review of papers, advice, drafting the Application Notice, up to 3 witness statements, draft Order and power of arrest (if applicable), attending first hearing and obtaining injunction or agreeing directions if defended.  Arranging service as appropriate to outcome of first hearing and witness statements of service</t>
  </si>
  <si>
    <r>
      <t>Advocacy only (1</t>
    </r>
    <r>
      <rPr>
        <vertAlign val="superscript"/>
        <sz val="11"/>
        <rFont val="Calibri"/>
        <family val="2"/>
      </rPr>
      <t>st</t>
    </r>
    <r>
      <rPr>
        <sz val="11"/>
        <rFont val="Calibri"/>
        <family val="2"/>
      </rPr>
      <t xml:space="preserve"> hearing)</t>
    </r>
  </si>
  <si>
    <t>Review all papers, Notices, witness statements etc &amp; attend hearing</t>
  </si>
  <si>
    <r>
      <t>Preparation only (1</t>
    </r>
    <r>
      <rPr>
        <vertAlign val="superscript"/>
        <sz val="11"/>
        <rFont val="Calibri"/>
        <family val="2"/>
      </rPr>
      <t>st</t>
    </r>
    <r>
      <rPr>
        <sz val="11"/>
        <rFont val="Calibri"/>
        <family val="2"/>
      </rPr>
      <t xml:space="preserve"> hearing)</t>
    </r>
  </si>
  <si>
    <t>Drafting all papers, Notices, witness statements, serving Orders etc</t>
  </si>
  <si>
    <t>Return date / further hearing</t>
  </si>
  <si>
    <t>Preparation &amp; attending court</t>
  </si>
  <si>
    <t>Return date for 1 day trial</t>
  </si>
  <si>
    <t xml:space="preserve">Preparation &amp; attending court </t>
  </si>
  <si>
    <t>Refresher day</t>
  </si>
  <si>
    <t>ASB injunctions - Without notice</t>
  </si>
  <si>
    <t>To include a review of the papers, advice, drafting the Application Notice, up to 3 witness statements, draft Order and power of arrest (if applicable), attending without notice hearing and obtaining injunction.  Arranging service and preparing witness statement of service</t>
  </si>
  <si>
    <t>ASB Legal Warning Letter</t>
  </si>
  <si>
    <t>Drafting or advising upon</t>
  </si>
  <si>
    <t>Acceptable Behaviour Contract</t>
  </si>
  <si>
    <t>ASB Possessions</t>
  </si>
  <si>
    <t>Letters per instruction:</t>
  </si>
  <si>
    <t xml:space="preserve"> Letter before action &amp; NOSP</t>
  </si>
  <si>
    <t>1-10</t>
  </si>
  <si>
    <t>11-30</t>
  </si>
  <si>
    <t>30+</t>
  </si>
  <si>
    <t>To include review of papers, drafting/reviewing Notice of Seeking Possession, up to 3 witness statements, witness statement of service, Claim Form and Particulars, attending first hearing, all responsive correspondence arising</t>
  </si>
  <si>
    <t>Licences</t>
  </si>
  <si>
    <t xml:space="preserve">Preliminary advice on forms of Licence </t>
  </si>
  <si>
    <t>Advising on different forms i.e. protected and excluded licences and their methods of termination and advising on process</t>
  </si>
  <si>
    <t>Possession related to a Protected Licence</t>
  </si>
  <si>
    <t>To include advice on method of termination, review and drafting of all papers, Notices, witness statements, attending first hearing (as required), service of orders</t>
  </si>
  <si>
    <t>Possession related to Notice to Determine (Excluded licence)</t>
  </si>
  <si>
    <t>Without Notice Injunction (Non ASB)</t>
  </si>
  <si>
    <t>To include review of papers, drafting witness statements, Application Notice, draft injunction order, issue, attending  first hearing, service of Orders and witness statement of service</t>
  </si>
  <si>
    <t>On Notice Injunction (Non ASB)</t>
  </si>
  <si>
    <r>
      <t>Preparation and advocacy to 1</t>
    </r>
    <r>
      <rPr>
        <vertAlign val="superscript"/>
        <sz val="11"/>
        <rFont val="Calibri"/>
        <family val="2"/>
      </rPr>
      <t>st</t>
    </r>
    <r>
      <rPr>
        <sz val="11"/>
        <rFont val="Calibri"/>
        <family val="2"/>
      </rPr>
      <t xml:space="preserve"> hearing</t>
    </r>
  </si>
  <si>
    <t>To include review of papers, letter before action, drafting up to 3 witness statements, Application Notice, draft injunction order and issue.  Attending first hearing to obtain injunction if undefended or to agree directions if defended. Arrange service and prepare witness statement of service</t>
  </si>
  <si>
    <t>Return date/further hearing</t>
  </si>
  <si>
    <t> Rent Arrears Possession</t>
  </si>
  <si>
    <t>To include review of papers, conducting the advocacy at the County Court for Rent Arrears Possession for the first hearing only, where the Claimant has issued in person</t>
  </si>
  <si>
    <t xml:space="preserve">Tenancy fraud </t>
  </si>
  <si>
    <t>To include review of papers, preparation of Notice to Quit and Notice of Seeking Possession, I witness statement, witness statement of service, drafting Claim and Particulars, attending first hearing</t>
  </si>
  <si>
    <t>Unlawful profit orders</t>
  </si>
  <si>
    <t>To include review of papers, preparation of Notice to Quit and Notice of Seeking Possession, 1 witness statement, witness statement of service, drafting Claim and Particulars to include a linked claim for an unlawful profit order, attending first hearing</t>
  </si>
  <si>
    <t>Accelerated possession proceedings (assured shorthold tenancies)</t>
  </si>
  <si>
    <t>Preparation &amp; completion</t>
  </si>
  <si>
    <t>To include preparation of s21 notice, review of papers and witness statement of service, drafting Claim and Particulars, issuing and obtaining bailiff appointment</t>
  </si>
  <si>
    <r>
      <t>Advocacy only (1</t>
    </r>
    <r>
      <rPr>
        <vertAlign val="superscript"/>
        <sz val="11"/>
        <rFont val="Calibri"/>
        <family val="2"/>
      </rPr>
      <t>st</t>
    </r>
    <r>
      <rPr>
        <sz val="11"/>
        <rFont val="Calibri"/>
        <family val="2"/>
      </rPr>
      <t xml:space="preserve"> hearing), if required</t>
    </r>
  </si>
  <si>
    <t>Mandatory Possessions:Ground 7(a)</t>
  </si>
  <si>
    <t>Preparation &amp; advocacy</t>
  </si>
  <si>
    <t>To include review of papers, conducting the advocacy at the County Court for Mandatory Possession for the first hearing only, where the Claimant has issued in person</t>
  </si>
  <si>
    <t>Mandatory Possessions: Ground 8</t>
  </si>
  <si>
    <t>Mandatory Possessions: Abandonment</t>
  </si>
  <si>
    <t>Mandatory Possessions: failed succession</t>
  </si>
  <si>
    <t> Evictions and Forfeiture</t>
  </si>
  <si>
    <t>Preparation &amp; application</t>
  </si>
  <si>
    <t>Application for warrant of eviction</t>
  </si>
  <si>
    <t>Defending application to suspend warrant of eviction</t>
  </si>
  <si>
    <t>To include review of papers, drafting up to two witness statements attending first hearing</t>
  </si>
  <si>
    <t>Section 146 forfeiture notice</t>
  </si>
  <si>
    <t>GAS SERVICING AND OTHER ACCESS MATTERS (e.g. asbestos inspections, water and electrical safety).</t>
  </si>
  <si>
    <t>1-10 letters per instruction</t>
  </si>
  <si>
    <t>11-30 letters per instruction</t>
  </si>
  <si>
    <t>30+ letters per instruction</t>
  </si>
  <si>
    <t xml:space="preserve"> Letter before action Gas Injunction</t>
  </si>
  <si>
    <t> On notice  Injunction</t>
  </si>
  <si>
    <t>To include advice, draft injunction application and draft order and issue proceedings, attend first hearing, arrange service and prepare 1 witness statement of service</t>
  </si>
  <si>
    <t>Review papers and attend court</t>
  </si>
  <si>
    <t>On notice  Injunction &amp; Possession</t>
  </si>
  <si>
    <t>Committals</t>
  </si>
  <si>
    <t>Preparation of papers, up to 3 Affidavits, arranging service, instructing Counsel if appropriate, attending hearing.</t>
  </si>
  <si>
    <t>Shared Ownership</t>
  </si>
  <si>
    <t>Repossession of shared ownership property</t>
  </si>
  <si>
    <t>fixed price per unit</t>
  </si>
  <si>
    <t>DISREPAIR</t>
  </si>
  <si>
    <t>Preliminary and/or pre-issue advice</t>
  </si>
  <si>
    <t>•	Dealing with all steps under the pre-action protocol, including: 
•	Considering the Letter of Claim.
•	Liaising with the tenant's solicitors.
•	Considering and completing disclosure.
•	Complying with the requirements to appoint an expert Surveyor, either single joint expert, or each party’s own expert by agreement and considering and advising on any report
•	Dealing with access issues, arranging appointments.
•	Giving advice on quantum and liability.
•	Preparing the 6.2 and 6.3 response under the pre-action protocol. 
•	Advising on settlement options.
•	Negotiating settlements, drafting settlement agreements. 
•	Costs negotiations.
•	Drafting Part 36 and “without prejudice” offers.</t>
  </si>
  <si>
    <r>
      <t xml:space="preserve">Preparation &amp; advocacy </t>
    </r>
    <r>
      <rPr>
        <b/>
        <sz val="11"/>
        <rFont val="Calibri"/>
        <family val="2"/>
      </rPr>
      <t>CAPPED FEE</t>
    </r>
  </si>
  <si>
    <t>Drafting and serving the Defence, preparing up to three witness statements, preparing the List of Documents and considering the List of Documents served by the Claimant, considering and advising on any witness evidence served by the Claimant, obtaining surveyor’s reports and considering any report served by the Claimant, trial preparation (bundles etc) and attending not more than two hearings that do not exceed 1 day each and negotiating claimants' costs. NB: Costs of Expert report is excluded for the purposes of this item.</t>
  </si>
  <si>
    <t>Costs post settlement</t>
  </si>
  <si>
    <t>Negotiating with the solicitors or their Costs Draftspersons, instructing a Costs specialist if necessary</t>
  </si>
  <si>
    <t>EPA Cases</t>
  </si>
  <si>
    <t>Dealing with all steps under criminal legislation including instructing experts if necessary, liaising with the external solicitor, advising on pleas, attending all hearings in the criminal courts or instructing Counsel as necessary, advising on costs and compensation.</t>
  </si>
  <si>
    <t>General Housing Management</t>
  </si>
  <si>
    <t>Letter before action</t>
  </si>
  <si>
    <t> Starter tenancy appeals and Review Hearings </t>
  </si>
  <si>
    <t>Attendance at hearing and drafting decision notice</t>
  </si>
  <si>
    <t>To include review of papers, initial advice, attendance and drafting decision notice (as required)</t>
  </si>
  <si>
    <t xml:space="preserve">Tenancy Agreements </t>
  </si>
  <si>
    <t>Drafting new template tenancy agreement or licence agreement</t>
  </si>
  <si>
    <t>Reviewing and modifying existing tenancy agreement or licence agreement</t>
  </si>
  <si>
    <t>Management Agreement</t>
  </si>
  <si>
    <t>Advising on heads of terms and drafting new Management Agreement based on agreed template</t>
  </si>
  <si>
    <t>Reviewing/Advising on existing Management Agreement</t>
  </si>
  <si>
    <t>Policies</t>
  </si>
  <si>
    <t>1-20 pages</t>
  </si>
  <si>
    <t>20+ pages</t>
  </si>
  <si>
    <t>Procedures</t>
  </si>
  <si>
    <t>1-40 pages</t>
  </si>
  <si>
    <t>1-60 pages</t>
  </si>
  <si>
    <t>60+ pages</t>
  </si>
  <si>
    <t>Complaints responses</t>
  </si>
  <si>
    <t>Witness statements</t>
  </si>
  <si>
    <t>1-5 pages</t>
  </si>
  <si>
    <t>1-10 pages</t>
  </si>
  <si>
    <t>1-15 pages</t>
  </si>
  <si>
    <t>Witness Statements prepared by Law Firm</t>
  </si>
  <si>
    <t>Lease Extensions</t>
  </si>
  <si>
    <t>Lease extension under enfranchisement legislation - with court proceedings</t>
  </si>
  <si>
    <t>Where OCB is landlord</t>
  </si>
  <si>
    <t>Lease extension under enfranchisement legislation - without court proceedings</t>
  </si>
  <si>
    <t>Where OCB is tenant</t>
  </si>
  <si>
    <t>Review of Policies, Procedures, Complaints Responses and Witness Statements drafted by OCB</t>
  </si>
  <si>
    <t xml:space="preserve">Weighting </t>
  </si>
  <si>
    <t>LBLA.3.1.1</t>
  </si>
  <si>
    <t>LBLA.3.1.2</t>
  </si>
  <si>
    <t>LBLA.3.1.3</t>
  </si>
  <si>
    <t>LBLA.3.1.4</t>
  </si>
  <si>
    <t>LBLA.3.1.5</t>
  </si>
  <si>
    <t>LBLA.3.1.6</t>
  </si>
  <si>
    <t>LBLA.3.1.7</t>
  </si>
  <si>
    <t>LBLA.3.2.1</t>
  </si>
  <si>
    <t>LBLA.3.2.2</t>
  </si>
  <si>
    <t>LBLA.3.2.3</t>
  </si>
  <si>
    <t>LBLA.3.2.4</t>
  </si>
  <si>
    <t>LBLA.3.2.5</t>
  </si>
  <si>
    <t>LBLA.3.2.6</t>
  </si>
  <si>
    <t>LBLA.3.2.7</t>
  </si>
  <si>
    <t>LBLA.3.3.1</t>
  </si>
  <si>
    <t>LBLA.3.4.1</t>
  </si>
  <si>
    <t>LBLA.3.5.1</t>
  </si>
  <si>
    <t>LBLA.3.5.2</t>
  </si>
  <si>
    <t>LBLA.3.5.3</t>
  </si>
  <si>
    <t>LBLA.3.5.4</t>
  </si>
  <si>
    <t>LBLA.3.5.5</t>
  </si>
  <si>
    <t xml:space="preserve">Line value (Gross value per line ) </t>
  </si>
  <si>
    <t>LBLA.3.5.6</t>
  </si>
  <si>
    <t>LBLA.3.5.7</t>
  </si>
  <si>
    <t>LBLA.3.5.8</t>
  </si>
  <si>
    <t>LBLA.3.5.9</t>
  </si>
  <si>
    <t>LBLA.3.6.1</t>
  </si>
  <si>
    <t>LBLA.3.6.2</t>
  </si>
  <si>
    <t>LBLA.3.6.3</t>
  </si>
  <si>
    <t>LBLA.3.6.4</t>
  </si>
  <si>
    <t>LBLA.3.6.5</t>
  </si>
  <si>
    <t>LBLA.3.6.6</t>
  </si>
  <si>
    <t>LBLA.3.6.7</t>
  </si>
  <si>
    <t>2</t>
  </si>
  <si>
    <t>LBLA.3.6.8</t>
  </si>
  <si>
    <t>LBLA.3.6.9</t>
  </si>
  <si>
    <t>LBLA.3.6.10</t>
  </si>
  <si>
    <t>LBLA.3.6.11</t>
  </si>
  <si>
    <t>LBLA.3.6.12</t>
  </si>
  <si>
    <t>LBLA.3.6.13</t>
  </si>
  <si>
    <t>LBLA.3.7.1</t>
  </si>
  <si>
    <t>LBLA.3.7.2</t>
  </si>
  <si>
    <t>LBLA.3.7.3</t>
  </si>
  <si>
    <t>LBLA.3.7.4</t>
  </si>
  <si>
    <t>LBLA.3.7.5</t>
  </si>
  <si>
    <t>LBLA.3.7.6</t>
  </si>
  <si>
    <t>LBLA.3.7.7</t>
  </si>
  <si>
    <t>LBLA.3.8.1</t>
  </si>
  <si>
    <t>LBLA.3.8.2</t>
  </si>
  <si>
    <t>LBLA.3.8.3</t>
  </si>
  <si>
    <t>LBLA.3.8.4</t>
  </si>
  <si>
    <t>LBLA.3.8.5</t>
  </si>
  <si>
    <t>LBLA.3.8.6</t>
  </si>
  <si>
    <t>LBLA.3.8.7</t>
  </si>
  <si>
    <t>LBLA.3.9.1</t>
  </si>
  <si>
    <t>LBLA.3.9.2</t>
  </si>
  <si>
    <t>LBLA.3.9.3</t>
  </si>
  <si>
    <t>LBLA.3.9.4</t>
  </si>
  <si>
    <t>LBLA.3.9.5</t>
  </si>
  <si>
    <t>LBLA.3.9.6</t>
  </si>
  <si>
    <t>LBLA.3.10.1</t>
  </si>
  <si>
    <t>LBLA.3.10.2</t>
  </si>
  <si>
    <t>LBLA.3.10.3</t>
  </si>
  <si>
    <t>LBLA.3.10.4</t>
  </si>
  <si>
    <t>LBLA.3.10.5</t>
  </si>
  <si>
    <t>LBLA.3.10.6</t>
  </si>
  <si>
    <t>LBLA.3.11.1</t>
  </si>
  <si>
    <t>LBLA.3.11.2</t>
  </si>
  <si>
    <t>All sections which refer to return date for trial, preparation and attending Court</t>
  </si>
  <si>
    <t xml:space="preserve">The fixed fee is to include all items of work that the tenderer would expect to have to complete subsequent to any prior hearing which is the subject of a separate fixed fee, up to and including the final trial </t>
  </si>
  <si>
    <t>All sections which refer to return date / further hearing</t>
  </si>
  <si>
    <t>Where the anticipated hearing is not otherwise specified in the work description for any fee type, Tenderers are expected to use their judgement to assess what is required for a typical hearing for such a matter and quote accordingly.</t>
  </si>
  <si>
    <t>All sections that refer to a 'Refresher day'</t>
  </si>
  <si>
    <t xml:space="preserve">A Refresher Day means the 2nd day of a trial/hearing. Each subsequent day of the trial/hearing will also be a ‘Refresher Day’. </t>
  </si>
  <si>
    <t>For "Advocacy only", assume that client has made the application themselves</t>
  </si>
  <si>
    <t>Any court fees are not included in a fixed fee.</t>
  </si>
  <si>
    <t>Specification</t>
  </si>
  <si>
    <t>LBLA.3.11.3</t>
  </si>
  <si>
    <t>LBLA.3.11.4</t>
  </si>
  <si>
    <t>LBLA.3.11.5</t>
  </si>
  <si>
    <t>LBLA.3.11.6</t>
  </si>
  <si>
    <t>LBLA.3.12.1</t>
  </si>
  <si>
    <t>LBLA.3.12.2</t>
  </si>
  <si>
    <t>LBLA.3.12.3</t>
  </si>
  <si>
    <t>LBLA.3.12.4</t>
  </si>
  <si>
    <t>LBLA.3.12.5</t>
  </si>
  <si>
    <t>LBLA.3.12.6</t>
  </si>
  <si>
    <t>LBLA.3.13.1</t>
  </si>
  <si>
    <t>LBLA.3.13.2</t>
  </si>
  <si>
    <t>LBLA.3.13.3</t>
  </si>
  <si>
    <t>LBLA.3.13.4</t>
  </si>
  <si>
    <t>LBLA.3.14.1</t>
  </si>
  <si>
    <t>LBLA.3.14.2</t>
  </si>
  <si>
    <t>LBLA.3.14.3</t>
  </si>
  <si>
    <t>LBLA.3.14.4</t>
  </si>
  <si>
    <t>LBLA.3.15.1</t>
  </si>
  <si>
    <t>LBLA.3.15.2</t>
  </si>
  <si>
    <t>LBLA.3.15.3</t>
  </si>
  <si>
    <t>LBLA.3.15.4</t>
  </si>
  <si>
    <t>LBLA.3.16.1</t>
  </si>
  <si>
    <t>LBLA.3.16.2</t>
  </si>
  <si>
    <t>LBLA.3.16.3</t>
  </si>
  <si>
    <t>LBLA.3.16.4</t>
  </si>
  <si>
    <t>LBLA.3.17.1</t>
  </si>
  <si>
    <t>LBLA.3.17.2</t>
  </si>
  <si>
    <t>LBLA.3.17.3</t>
  </si>
  <si>
    <t>LBLA.3.18.1</t>
  </si>
  <si>
    <t>LBLA.3.18.2</t>
  </si>
  <si>
    <t>LBLA.3.18.3</t>
  </si>
  <si>
    <t>LBLA.3.18.4</t>
  </si>
  <si>
    <t>LBLA.3.18.5</t>
  </si>
  <si>
    <t>LBLA.3.18.6</t>
  </si>
  <si>
    <t>LBLA.3.19.1</t>
  </si>
  <si>
    <t>LBLA.3.19.2</t>
  </si>
  <si>
    <t>LBLA.3.19.3</t>
  </si>
  <si>
    <t>LBLA.3.19.4</t>
  </si>
  <si>
    <t>LBLA.3.19.5</t>
  </si>
  <si>
    <t>LBLA.3.19.6</t>
  </si>
  <si>
    <t>LBLA.3.19.7</t>
  </si>
  <si>
    <t>LBLA.3.20.1</t>
  </si>
  <si>
    <t>LBLA.3.20.2</t>
  </si>
  <si>
    <t>LBLA.3.20.3</t>
  </si>
  <si>
    <t>LBLA.3.20.4</t>
  </si>
  <si>
    <t>LBLA.3.20.5</t>
  </si>
  <si>
    <t>LBLA.3.20.6</t>
  </si>
  <si>
    <t>LBLA.3.20.7</t>
  </si>
  <si>
    <t>LBLA.3.21.1</t>
  </si>
  <si>
    <t>LBLA.3.22.1</t>
  </si>
  <si>
    <t>LBLA.3.23.1</t>
  </si>
  <si>
    <t>LBLA.3.23.2</t>
  </si>
  <si>
    <t>LBLA.3.23.3</t>
  </si>
  <si>
    <t>LBLA.3.23.4</t>
  </si>
  <si>
    <t>LBLA.3.23.5</t>
  </si>
  <si>
    <t>LBLA.3.23.6</t>
  </si>
  <si>
    <t>LBLA.3.23.7</t>
  </si>
  <si>
    <t>LBLA.3.23.8</t>
  </si>
  <si>
    <t>LBLA.3.23.9</t>
  </si>
  <si>
    <t>LBLA.3.24.1</t>
  </si>
  <si>
    <t>LBLA.3.24.2</t>
  </si>
  <si>
    <t>LBLA.3.24.3</t>
  </si>
  <si>
    <t>LBLA.3.25.1</t>
  </si>
  <si>
    <t>LBLA.3.26.1</t>
  </si>
  <si>
    <t>LBLA.3.26.2</t>
  </si>
  <si>
    <t>LBLA.3.26.3</t>
  </si>
  <si>
    <t>LBLA.3.27.1</t>
  </si>
  <si>
    <t>LBLA.3.27.2</t>
  </si>
  <si>
    <t>LBLA.3.28.1</t>
  </si>
  <si>
    <t>LBLA.3.28.2</t>
  </si>
  <si>
    <t>LBLA.3.28.3</t>
  </si>
  <si>
    <t>LBLA.3.28.4</t>
  </si>
  <si>
    <t>LBLA.3.28.5</t>
  </si>
  <si>
    <t>LBLA.3.28.6</t>
  </si>
  <si>
    <t>LBLA.3.28.7</t>
  </si>
  <si>
    <t>LBLA.3.28.8</t>
  </si>
  <si>
    <t>LBLA.3.28.9</t>
  </si>
  <si>
    <t>LBLA.3.28.10</t>
  </si>
  <si>
    <t>LBLA.3.28.11</t>
  </si>
  <si>
    <t>LBLA.3.28.12</t>
  </si>
  <si>
    <t>LBLA.3.28.13</t>
  </si>
  <si>
    <t>LBLA.3.28.14</t>
  </si>
  <si>
    <t>LBLA.3.28.15</t>
  </si>
  <si>
    <t>LBLA.3.28.16</t>
  </si>
  <si>
    <t>LBLA.3.28.17</t>
  </si>
  <si>
    <t>LBLA.3.28.18</t>
  </si>
  <si>
    <t>LBLA.3.28.19</t>
  </si>
  <si>
    <t>LBLA.3.28.20</t>
  </si>
  <si>
    <t>LBLA.3.29.1</t>
  </si>
  <si>
    <t>LBLA.3.29.2</t>
  </si>
  <si>
    <t>LBLA.3.29.3</t>
  </si>
  <si>
    <t>LBLA.3.29.4</t>
  </si>
  <si>
    <t>Only applies where matter does not proceed</t>
  </si>
  <si>
    <t>To include positive requirements injunction if necessary</t>
  </si>
  <si>
    <t>Item</t>
  </si>
  <si>
    <t>Fee Type</t>
  </si>
  <si>
    <t>Notes</t>
  </si>
  <si>
    <t>Price per letter</t>
  </si>
  <si>
    <t xml:space="preserve">References to protected and excluded licences are under the Protection from Eviction Act 1977
</t>
  </si>
  <si>
    <t>To include review of papers, drafting Claim Form and Particulars and conducting the advocacy at the first hearing. Includes serving the notice, witness statement and costs schedule</t>
  </si>
  <si>
    <t xml:space="preserve">Section 9 includes any discretionary grounds under either the Housing Act 1985 or the Housing Act 1988 </t>
  </si>
  <si>
    <t>This relates to civil proceedings and includes all work required relating to possession proceedings.</t>
  </si>
  <si>
    <t xml:space="preserve">To include review of papers, drafting Claim Form and Particulars and conducting the advocacy at the first hearing. Include serving notices, witness statements and costs schedules. </t>
  </si>
  <si>
    <t>To include review of papers, drafting Claim Form and Particulars and conducting the advocacy at the first hearing. Includes preparing and serving a Notice to Quit, witness statement and costs schedule.</t>
  </si>
  <si>
    <t>To include review of papers, drafting Claim Form and Particulars and conducting the advocacy at the first hearing. To include preparing and serving the relevant notice, witness statement and costs schedule</t>
  </si>
  <si>
    <t xml:space="preserve">Assume that it is envisaged that work under the section relates to possession pursuant to ground 7 of Schedule 2 Housing Act 1988, s89 or s90 Housing Act 1985, or pursuant to a Notice to Quit. </t>
  </si>
  <si>
    <t>Assume either an application on form N325 (ie following an outright order or a suspended  possession order based on rent arrears) or, work to obtain possession to request a warrant and then requesting the warrant (ie if enforcing a suspended possession order based on non-rent grounds).</t>
  </si>
  <si>
    <t>This relates to a residential property and the fee should include work relating to the obtaining of a declaration of breach and a possession order.</t>
  </si>
  <si>
    <t>Section 19 relates to Section 18: Gas Servicing and Other Access matters.</t>
  </si>
  <si>
    <t>Assume that this is either following an application for committal being made on notice, or the defendant appearing following arrest, pursuant to a power of arrest (eg attached to an anti social behaviour injunction).</t>
  </si>
  <si>
    <t>This is  a separate commission regards anti-social behaviour (ASBO) by the tenant which is addressed potentially by an Acceptable Behaviour Contract (ABC) to support individuals.
The fee should relate to the process of agreeing a contract with the individual and consequences of a breach i.e. possession order, in an attempt to curb the behaviour, as precursor to the possession activities captured elsewhere in the pricing schedule.</t>
  </si>
  <si>
    <t xml:space="preserve">Claims can include standalone claims or counter claims and will also include cases where there are multiple items of disrepair in one claim.                                                                                                                   </t>
  </si>
  <si>
    <t>Includes all the tasks set out in the specification, including conducting the review and determining the appeal.</t>
  </si>
  <si>
    <t>Assume that a Management Agreement template is already agreed. Therefore, this fee will not include any instruction to draft a new template Management Agreement.</t>
  </si>
  <si>
    <t>To include: Allocations &amp; Lettings, Abandoned Vehicles, ASB, Assignment of Tenancies, Complaints &amp; Compensation, Decants &amp; Temporary Transfers, Evictions, Garages, Flytipping, Repairs, Storage Sheds, Rent Arrears, Former Tennant Arrears, Mutual Exchanges, Safeguarding, Vulnerable Rsidents, Succession, Tenure, Parking, Recharges, Garden Scheme, Tree Maintenance, Pest Control, Making Reasonable Adjustments, Dealing with challenging behaviour, Rents and Neighbourhood Management.</t>
  </si>
  <si>
    <t>Assume either a house or a flat</t>
  </si>
  <si>
    <t xml:space="preserve">Reviewing and modifying new tenancy agreement or licence agreement drafted by OCB </t>
  </si>
  <si>
    <t>The total cost for the purpose of tender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</si>
</sst>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quot;£&quot;#,##0.00"/>
    <numFmt numFmtId="165" formatCode="0.0%"/>
    <numFmt numFmtId="166" formatCode="0.0"/>
    <numFmt numFmtId="167" formatCode="_(&quot;£&quot;* #,##0.00_);_(&quot;£&quot;* \(#,##0.00\);_(&quot;£&quot;* &quot;-&quot;??_);_(@_)"/>
  </numFmts>
  <fonts count="14"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b/>
      <sz val="11"/>
      <color rgb="FF000000"/>
      <name val="Calibri"/>
      <family val="2"/>
    </font>
    <font>
      <sz val="11"/>
      <color rgb="FF000000"/>
      <name val="Calibri"/>
      <family val="2"/>
    </font>
    <font>
      <sz val="11"/>
      <name val="Calibri"/>
      <family val="2"/>
    </font>
    <font>
      <b/>
      <sz val="14"/>
      <color theme="1"/>
      <name val="Calibri"/>
      <family val="2"/>
      <scheme val="minor"/>
    </font>
    <font>
      <sz val="11"/>
      <color theme="1"/>
      <name val="Calibri"/>
      <family val="2"/>
      <scheme val="minor"/>
    </font>
    <font>
      <b/>
      <sz val="11"/>
      <name val="Calibri"/>
      <family val="2"/>
    </font>
    <font>
      <vertAlign val="superscript"/>
      <sz val="11"/>
      <name val="Calibri"/>
      <family val="2"/>
    </font>
    <font>
      <sz val="8"/>
      <name val="Calibri"/>
      <family val="2"/>
      <scheme val="minor"/>
    </font>
    <font>
      <b/>
      <sz val="11"/>
      <name val="Calibri"/>
      <family val="2"/>
      <scheme val="minor"/>
    </font>
    <font>
      <sz val="11"/>
      <name val="Calibri"/>
      <family val="2"/>
      <scheme val="minor"/>
    </font>
  </fonts>
  <fills count="10">
    <fill>
      <patternFill patternType="none"/>
    </fill>
    <fill>
      <patternFill patternType="gray125"/>
    </fill>
    <fill>
      <patternFill patternType="solid">
        <fgColor rgb="FFDDD9C3"/>
        <bgColor indexed="64"/>
      </patternFill>
    </fill>
    <fill>
      <patternFill patternType="solid">
        <fgColor rgb="FFBFBFBF"/>
        <bgColor indexed="64"/>
      </patternFill>
    </fill>
    <fill>
      <patternFill patternType="solid">
        <fgColor rgb="FFF2F2F2"/>
        <bgColor indexed="64"/>
      </patternFill>
    </fill>
    <fill>
      <patternFill patternType="solid">
        <fgColor rgb="FFC0504D"/>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9" fontId="8" fillId="0" borderId="0" applyFont="0" applyFill="0" applyBorder="0" applyAlignment="0" applyProtection="0"/>
    <xf numFmtId="44" fontId="8" fillId="0" borderId="0" applyFont="0" applyFill="0" applyBorder="0" applyAlignment="0" applyProtection="0"/>
  </cellStyleXfs>
  <cellXfs count="97">
    <xf numFmtId="0" fontId="0" fillId="0" borderId="0" xfId="0"/>
    <xf numFmtId="0" fontId="5" fillId="4" borderId="11" xfId="0" applyFont="1" applyFill="1" applyBorder="1" applyAlignment="1">
      <alignment horizontal="justify" vertical="center"/>
    </xf>
    <xf numFmtId="0" fontId="0" fillId="0" borderId="0" xfId="0" applyAlignment="1">
      <alignment wrapText="1"/>
    </xf>
    <xf numFmtId="0" fontId="4" fillId="4" borderId="1" xfId="0" applyFont="1" applyFill="1" applyBorder="1" applyAlignment="1">
      <alignment horizontal="justify" vertical="center" wrapText="1"/>
    </xf>
    <xf numFmtId="164" fontId="5" fillId="5" borderId="12" xfId="0" applyNumberFormat="1" applyFont="1" applyFill="1" applyBorder="1" applyAlignment="1">
      <alignment horizontal="justify" vertical="center"/>
    </xf>
    <xf numFmtId="0" fontId="5" fillId="6" borderId="11" xfId="0" applyFont="1" applyFill="1" applyBorder="1" applyAlignment="1">
      <alignment horizontal="center" vertical="center" wrapText="1"/>
    </xf>
    <xf numFmtId="44" fontId="0" fillId="7" borderId="13" xfId="0" applyNumberFormat="1" applyFill="1" applyBorder="1"/>
    <xf numFmtId="44" fontId="0" fillId="8" borderId="13" xfId="0" applyNumberFormat="1" applyFill="1" applyBorder="1"/>
    <xf numFmtId="0" fontId="1" fillId="0" borderId="0" xfId="0" applyFont="1"/>
    <xf numFmtId="0" fontId="7" fillId="0" borderId="0" xfId="0" applyFont="1"/>
    <xf numFmtId="165" fontId="0" fillId="7" borderId="13" xfId="1" applyNumberFormat="1" applyFont="1" applyFill="1" applyBorder="1"/>
    <xf numFmtId="0" fontId="9" fillId="9" borderId="14" xfId="0" applyFont="1" applyFill="1" applyBorder="1" applyAlignment="1">
      <alignment vertical="center" wrapText="1"/>
    </xf>
    <xf numFmtId="0" fontId="9" fillId="9" borderId="15" xfId="0" applyFont="1" applyFill="1" applyBorder="1" applyAlignment="1">
      <alignment vertical="center" wrapText="1"/>
    </xf>
    <xf numFmtId="0" fontId="6" fillId="0" borderId="14" xfId="0" applyFont="1" applyBorder="1" applyAlignment="1">
      <alignment vertical="center" wrapText="1"/>
    </xf>
    <xf numFmtId="0" fontId="6" fillId="0" borderId="16" xfId="0" applyFont="1" applyBorder="1" applyAlignment="1">
      <alignment vertical="center" wrapText="1"/>
    </xf>
    <xf numFmtId="49" fontId="6" fillId="0" borderId="16" xfId="0" applyNumberFormat="1" applyFont="1" applyBorder="1" applyAlignment="1">
      <alignment vertical="center" wrapText="1"/>
    </xf>
    <xf numFmtId="0" fontId="9" fillId="9" borderId="16" xfId="0" applyFont="1" applyFill="1" applyBorder="1" applyAlignment="1">
      <alignment vertical="center" wrapText="1"/>
    </xf>
    <xf numFmtId="0" fontId="6" fillId="0" borderId="0" xfId="0" applyFont="1" applyAlignment="1">
      <alignment wrapText="1"/>
    </xf>
    <xf numFmtId="0" fontId="9" fillId="9" borderId="14" xfId="0" applyFont="1" applyFill="1" applyBorder="1" applyAlignment="1">
      <alignment vertical="top" wrapText="1"/>
    </xf>
    <xf numFmtId="0" fontId="9" fillId="9" borderId="15" xfId="0" applyFont="1" applyFill="1" applyBorder="1" applyAlignment="1">
      <alignment vertical="top" wrapText="1"/>
    </xf>
    <xf numFmtId="0" fontId="0" fillId="0" borderId="16" xfId="0" applyBorder="1"/>
    <xf numFmtId="0" fontId="9" fillId="0" borderId="14" xfId="0" applyFont="1" applyBorder="1" applyAlignment="1">
      <alignment vertical="center" wrapText="1"/>
    </xf>
    <xf numFmtId="49" fontId="6" fillId="0" borderId="14" xfId="0" applyNumberFormat="1" applyFont="1" applyBorder="1" applyAlignment="1">
      <alignment vertical="center" wrapText="1"/>
    </xf>
    <xf numFmtId="49" fontId="6" fillId="9" borderId="14" xfId="0" applyNumberFormat="1" applyFont="1" applyFill="1" applyBorder="1" applyAlignment="1">
      <alignment vertical="center" wrapText="1"/>
    </xf>
    <xf numFmtId="49" fontId="9" fillId="9" borderId="14" xfId="0" applyNumberFormat="1" applyFont="1" applyFill="1" applyBorder="1" applyAlignment="1">
      <alignment vertical="center" wrapText="1"/>
    </xf>
    <xf numFmtId="0" fontId="6" fillId="0" borderId="14" xfId="0" applyFont="1" applyBorder="1" applyAlignment="1">
      <alignment wrapText="1"/>
    </xf>
    <xf numFmtId="0" fontId="0" fillId="9" borderId="16" xfId="0" applyFill="1" applyBorder="1"/>
    <xf numFmtId="0" fontId="12" fillId="9" borderId="16" xfId="0" applyFont="1" applyFill="1" applyBorder="1" applyAlignment="1">
      <alignment vertical="center"/>
    </xf>
    <xf numFmtId="0" fontId="13" fillId="0" borderId="16" xfId="0" applyFont="1" applyBorder="1" applyAlignment="1">
      <alignment vertical="center"/>
    </xf>
    <xf numFmtId="2" fontId="13" fillId="0" borderId="16" xfId="0" applyNumberFormat="1" applyFont="1" applyBorder="1" applyAlignment="1">
      <alignment vertical="center"/>
    </xf>
    <xf numFmtId="1" fontId="12" fillId="9" borderId="16" xfId="0" applyNumberFormat="1" applyFont="1" applyFill="1" applyBorder="1" applyAlignment="1">
      <alignment vertical="center"/>
    </xf>
    <xf numFmtId="166" fontId="13" fillId="0" borderId="16" xfId="0" applyNumberFormat="1" applyFont="1" applyBorder="1" applyAlignment="1">
      <alignment vertical="center"/>
    </xf>
    <xf numFmtId="0" fontId="13" fillId="0" borderId="17" xfId="0" applyFont="1" applyBorder="1" applyAlignment="1">
      <alignment vertical="center"/>
    </xf>
    <xf numFmtId="0" fontId="13" fillId="0" borderId="16" xfId="0" applyFont="1" applyBorder="1" applyAlignment="1">
      <alignment horizontal="center" vertical="center" wrapText="1"/>
    </xf>
    <xf numFmtId="167" fontId="0" fillId="0" borderId="16" xfId="0" applyNumberFormat="1" applyBorder="1" applyAlignment="1">
      <alignment vertical="center"/>
    </xf>
    <xf numFmtId="0" fontId="13" fillId="0" borderId="16" xfId="0" applyFont="1" applyBorder="1" applyAlignment="1">
      <alignment horizontal="center" vertical="center"/>
    </xf>
    <xf numFmtId="167" fontId="13" fillId="0" borderId="16" xfId="0" applyNumberFormat="1" applyFont="1" applyBorder="1" applyAlignment="1">
      <alignment vertical="center" wrapText="1"/>
    </xf>
    <xf numFmtId="0" fontId="13" fillId="9" borderId="16" xfId="0" applyFont="1" applyFill="1" applyBorder="1" applyAlignment="1">
      <alignment horizontal="center" vertical="center" wrapText="1"/>
    </xf>
    <xf numFmtId="167" fontId="13" fillId="9" borderId="16" xfId="0" applyNumberFormat="1" applyFont="1" applyFill="1" applyBorder="1" applyAlignment="1">
      <alignment vertical="center" wrapText="1"/>
    </xf>
    <xf numFmtId="0" fontId="12" fillId="9" borderId="16" xfId="0" applyFont="1" applyFill="1" applyBorder="1" applyAlignment="1">
      <alignment horizontal="center" vertical="center" wrapText="1"/>
    </xf>
    <xf numFmtId="0" fontId="13" fillId="9" borderId="16" xfId="0" applyFont="1" applyFill="1" applyBorder="1" applyAlignment="1">
      <alignment vertical="center" wrapText="1"/>
    </xf>
    <xf numFmtId="167" fontId="12" fillId="9" borderId="16" xfId="0" applyNumberFormat="1" applyFont="1" applyFill="1" applyBorder="1" applyAlignment="1">
      <alignment horizontal="center" vertical="center" wrapText="1"/>
    </xf>
    <xf numFmtId="0" fontId="6" fillId="0" borderId="14" xfId="0" applyFont="1" applyBorder="1" applyAlignment="1">
      <alignment horizontal="center" vertical="center" wrapText="1"/>
    </xf>
    <xf numFmtId="49" fontId="6" fillId="0" borderId="14" xfId="0" applyNumberFormat="1" applyFont="1" applyBorder="1" applyAlignment="1">
      <alignment horizontal="center" vertical="center" wrapText="1"/>
    </xf>
    <xf numFmtId="0" fontId="9" fillId="9" borderId="15" xfId="0" applyFont="1" applyFill="1" applyBorder="1" applyAlignment="1">
      <alignment horizontal="left" vertical="center" wrapText="1"/>
    </xf>
    <xf numFmtId="0" fontId="13" fillId="0" borderId="0" xfId="0" applyFont="1" applyAlignment="1">
      <alignment vertical="center"/>
    </xf>
    <xf numFmtId="0" fontId="13" fillId="0" borderId="0" xfId="0" applyFont="1" applyAlignment="1">
      <alignment wrapText="1"/>
    </xf>
    <xf numFmtId="49" fontId="13" fillId="0" borderId="0" xfId="0" applyNumberFormat="1" applyFont="1" applyAlignment="1">
      <alignment wrapText="1"/>
    </xf>
    <xf numFmtId="0" fontId="13" fillId="0" borderId="0" xfId="0" applyFont="1" applyAlignment="1">
      <alignment horizontal="left" vertical="top" wrapText="1"/>
    </xf>
    <xf numFmtId="44" fontId="13" fillId="0" borderId="0" xfId="2" applyFont="1" applyFill="1" applyBorder="1" applyAlignment="1">
      <alignment horizontal="left" vertical="top" wrapText="1"/>
    </xf>
    <xf numFmtId="49" fontId="13" fillId="0" borderId="16" xfId="0" applyNumberFormat="1" applyFont="1" applyBorder="1"/>
    <xf numFmtId="0" fontId="13" fillId="0" borderId="16" xfId="0" applyFont="1" applyBorder="1"/>
    <xf numFmtId="0" fontId="13" fillId="0" borderId="15" xfId="0" applyFont="1" applyBorder="1" applyAlignment="1">
      <alignment vertical="center" wrapText="1"/>
    </xf>
    <xf numFmtId="0" fontId="13" fillId="0" borderId="14" xfId="0" applyFont="1" applyBorder="1" applyAlignment="1">
      <alignment vertical="center" wrapText="1"/>
    </xf>
    <xf numFmtId="49" fontId="13" fillId="0" borderId="16" xfId="0" applyNumberFormat="1" applyFont="1" applyBorder="1" applyAlignment="1">
      <alignment vertical="center" wrapText="1"/>
    </xf>
    <xf numFmtId="166" fontId="13" fillId="0" borderId="0" xfId="0" applyNumberFormat="1" applyFont="1" applyAlignment="1">
      <alignment vertical="center"/>
    </xf>
    <xf numFmtId="0" fontId="6" fillId="0" borderId="0" xfId="0" applyFont="1" applyAlignment="1">
      <alignment vertical="center" wrapText="1"/>
    </xf>
    <xf numFmtId="49" fontId="6" fillId="0" borderId="0" xfId="0" applyNumberFormat="1" applyFont="1" applyAlignment="1">
      <alignment vertical="center" wrapText="1"/>
    </xf>
    <xf numFmtId="44" fontId="0" fillId="7" borderId="16" xfId="0" applyNumberFormat="1" applyFill="1" applyBorder="1"/>
    <xf numFmtId="44" fontId="0" fillId="9" borderId="16" xfId="0" applyNumberFormat="1" applyFill="1" applyBorder="1"/>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2" borderId="2" xfId="0" applyFont="1" applyFill="1" applyBorder="1" applyAlignment="1">
      <alignment horizontal="justify" vertical="center"/>
    </xf>
    <xf numFmtId="0" fontId="4" fillId="2" borderId="3"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5" xfId="0" applyFont="1" applyFill="1" applyBorder="1" applyAlignment="1">
      <alignment horizontal="justify" vertical="center"/>
    </xf>
    <xf numFmtId="0" fontId="4" fillId="2" borderId="0" xfId="0" applyFont="1" applyFill="1" applyAlignment="1">
      <alignment horizontal="justify" vertical="center"/>
    </xf>
    <xf numFmtId="0" fontId="4" fillId="2" borderId="6" xfId="0" applyFont="1" applyFill="1" applyBorder="1" applyAlignment="1">
      <alignment horizontal="justify" vertical="center"/>
    </xf>
    <xf numFmtId="0" fontId="4" fillId="2" borderId="7" xfId="0" applyFont="1" applyFill="1" applyBorder="1" applyAlignment="1">
      <alignment horizontal="justify" vertical="center"/>
    </xf>
    <xf numFmtId="0" fontId="4" fillId="2" borderId="8" xfId="0" applyFont="1" applyFill="1" applyBorder="1" applyAlignment="1">
      <alignment horizontal="justify" vertical="center"/>
    </xf>
    <xf numFmtId="0" fontId="4" fillId="2" borderId="9" xfId="0" applyFont="1" applyFill="1" applyBorder="1" applyAlignment="1">
      <alignment horizontal="justify" vertical="center"/>
    </xf>
    <xf numFmtId="0" fontId="4" fillId="3" borderId="11"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9" fillId="9" borderId="14" xfId="0" applyFont="1" applyFill="1" applyBorder="1" applyAlignment="1">
      <alignment horizontal="left" vertical="center" wrapText="1"/>
    </xf>
    <xf numFmtId="0" fontId="9" fillId="9" borderId="15" xfId="0" applyFont="1" applyFill="1" applyBorder="1" applyAlignment="1">
      <alignment horizontal="left" vertical="center" wrapText="1"/>
    </xf>
    <xf numFmtId="0" fontId="7" fillId="0" borderId="0" xfId="0" applyFont="1" applyAlignment="1">
      <alignment horizontal="left"/>
    </xf>
    <xf numFmtId="0" fontId="1" fillId="0" borderId="8" xfId="0" applyFont="1" applyBorder="1" applyAlignment="1">
      <alignment horizontal="left"/>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8" xfId="0" applyFont="1" applyBorder="1" applyAlignment="1">
      <alignment horizontal="left" vertical="top" wrapText="1"/>
    </xf>
    <xf numFmtId="0" fontId="13" fillId="0" borderId="16" xfId="0" applyFont="1" applyBorder="1" applyAlignment="1">
      <alignment horizontal="left" vertical="top" wrapText="1"/>
    </xf>
    <xf numFmtId="49" fontId="6" fillId="0" borderId="19"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20" xfId="0" applyNumberFormat="1" applyFont="1" applyBorder="1" applyAlignment="1">
      <alignment horizontal="center" vertical="center" wrapText="1"/>
    </xf>
    <xf numFmtId="0" fontId="13" fillId="0" borderId="16" xfId="0" applyFont="1" applyBorder="1" applyAlignment="1">
      <alignment horizontal="center" vertical="center" wrapText="1"/>
    </xf>
    <xf numFmtId="0" fontId="13" fillId="0" borderId="19" xfId="0" applyFont="1" applyBorder="1" applyAlignment="1">
      <alignment horizontal="left" vertical="center" wrapText="1"/>
    </xf>
    <xf numFmtId="0" fontId="13" fillId="0" borderId="17" xfId="0" applyFont="1" applyBorder="1" applyAlignment="1">
      <alignment horizontal="left" vertical="center" wrapText="1"/>
    </xf>
    <xf numFmtId="0" fontId="13" fillId="0" borderId="20" xfId="0" applyFont="1" applyBorder="1" applyAlignment="1">
      <alignment horizontal="left" vertical="center" wrapText="1"/>
    </xf>
    <xf numFmtId="0" fontId="12" fillId="0" borderId="16" xfId="0" applyFont="1" applyBorder="1" applyAlignment="1">
      <alignment horizontal="center" vertical="center" wrapText="1"/>
    </xf>
    <xf numFmtId="44" fontId="13" fillId="0" borderId="14" xfId="2" applyFont="1" applyFill="1" applyBorder="1" applyAlignment="1">
      <alignment horizontal="left" vertical="top" wrapText="1"/>
    </xf>
    <xf numFmtId="44" fontId="13" fillId="0" borderId="15" xfId="2" applyFont="1" applyFill="1" applyBorder="1" applyAlignment="1">
      <alignment horizontal="left" vertical="top" wrapText="1"/>
    </xf>
    <xf numFmtId="44" fontId="13" fillId="0" borderId="18" xfId="2" applyFont="1" applyFill="1" applyBorder="1" applyAlignment="1">
      <alignment horizontal="left" vertical="top" wrapText="1"/>
    </xf>
    <xf numFmtId="44" fontId="13" fillId="0" borderId="16" xfId="2" applyFont="1" applyFill="1" applyBorder="1" applyAlignment="1">
      <alignment horizontal="left" vertical="top" wrapText="1"/>
    </xf>
    <xf numFmtId="0" fontId="13" fillId="0" borderId="16" xfId="0" applyFont="1" applyBorder="1" applyAlignment="1">
      <alignment horizontal="left" vertical="center" wrapText="1"/>
    </xf>
    <xf numFmtId="0" fontId="0" fillId="7" borderId="21" xfId="0" applyFill="1" applyBorder="1" applyAlignment="1">
      <alignment horizontal="left" wrapText="1"/>
    </xf>
  </cellXfs>
  <cellStyles count="3">
    <cellStyle name="Currency" xfId="2" builtinId="4"/>
    <cellStyle name="Normal" xfId="0" builtinId="0"/>
    <cellStyle name="Per cent" xfId="1" builtinId="5"/>
  </cellStyles>
  <dxfs count="0"/>
  <tableStyles count="0" defaultTableStyle="TableStyleMedium2" defaultPivotStyle="PivotStyleLight16"/>
  <colors>
    <mruColors>
      <color rgb="FFD5C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5451C-7E79-4CAA-8FB8-1B6FB192C2BE}">
  <dimension ref="A1:E19"/>
  <sheetViews>
    <sheetView tabSelected="1" zoomScale="83" zoomScaleNormal="83" workbookViewId="0">
      <selection activeCell="O8" sqref="O8"/>
    </sheetView>
  </sheetViews>
  <sheetFormatPr defaultRowHeight="14.5" x14ac:dyDescent="0.35"/>
  <cols>
    <col min="1" max="1" width="25.453125" customWidth="1"/>
    <col min="2" max="2" width="15.36328125" style="2" customWidth="1"/>
    <col min="3" max="3" width="14.36328125" customWidth="1"/>
    <col min="4" max="4" width="12.54296875" customWidth="1"/>
    <col min="5" max="5" width="13.453125" customWidth="1"/>
  </cols>
  <sheetData>
    <row r="1" spans="1:5" ht="18.5" x14ac:dyDescent="0.45">
      <c r="A1" s="9" t="s">
        <v>12</v>
      </c>
    </row>
    <row r="4" spans="1:5" x14ac:dyDescent="0.35">
      <c r="A4" s="8" t="s">
        <v>0</v>
      </c>
      <c r="B4" s="96"/>
      <c r="C4" s="96"/>
      <c r="D4" s="96"/>
      <c r="E4" s="96"/>
    </row>
    <row r="5" spans="1:5" ht="15" thickBot="1" x14ac:dyDescent="0.4"/>
    <row r="6" spans="1:5" x14ac:dyDescent="0.35">
      <c r="A6" s="62"/>
      <c r="B6" s="63"/>
      <c r="C6" s="63"/>
      <c r="D6" s="63"/>
      <c r="E6" s="64"/>
    </row>
    <row r="7" spans="1:5" x14ac:dyDescent="0.35">
      <c r="A7" s="65" t="s">
        <v>1</v>
      </c>
      <c r="B7" s="66"/>
      <c r="C7" s="66"/>
      <c r="D7" s="66"/>
      <c r="E7" s="67"/>
    </row>
    <row r="8" spans="1:5" ht="15" thickBot="1" x14ac:dyDescent="0.4">
      <c r="A8" s="68"/>
      <c r="B8" s="69"/>
      <c r="C8" s="69"/>
      <c r="D8" s="69"/>
      <c r="E8" s="70"/>
    </row>
    <row r="9" spans="1:5" ht="42" customHeight="1" x14ac:dyDescent="0.35">
      <c r="A9" s="71" t="s">
        <v>2</v>
      </c>
      <c r="B9" s="73" t="s">
        <v>3</v>
      </c>
      <c r="C9" s="71" t="s">
        <v>4</v>
      </c>
      <c r="D9" s="73" t="s">
        <v>5</v>
      </c>
      <c r="E9" s="73" t="s">
        <v>6</v>
      </c>
    </row>
    <row r="10" spans="1:5" ht="15" thickBot="1" x14ac:dyDescent="0.4">
      <c r="A10" s="72"/>
      <c r="B10" s="74"/>
      <c r="C10" s="72"/>
      <c r="D10" s="74"/>
      <c r="E10" s="74"/>
    </row>
    <row r="11" spans="1:5" ht="27.5" customHeight="1" thickBot="1" x14ac:dyDescent="0.4">
      <c r="A11" s="1" t="s">
        <v>7</v>
      </c>
      <c r="B11" s="6">
        <v>0</v>
      </c>
      <c r="C11" s="5">
        <v>2</v>
      </c>
      <c r="D11" s="7">
        <f>B11*C11</f>
        <v>0</v>
      </c>
      <c r="E11" s="10">
        <v>0</v>
      </c>
    </row>
    <row r="12" spans="1:5" ht="29.5" thickBot="1" x14ac:dyDescent="0.4">
      <c r="A12" s="1" t="s">
        <v>8</v>
      </c>
      <c r="B12" s="6">
        <v>0</v>
      </c>
      <c r="C12" s="5">
        <v>4</v>
      </c>
      <c r="D12" s="7">
        <f t="shared" ref="D12:D14" si="0">B12*C12</f>
        <v>0</v>
      </c>
      <c r="E12" s="10">
        <v>0</v>
      </c>
    </row>
    <row r="13" spans="1:5" ht="29.5" thickBot="1" x14ac:dyDescent="0.4">
      <c r="A13" s="1" t="s">
        <v>9</v>
      </c>
      <c r="B13" s="6">
        <v>0</v>
      </c>
      <c r="C13" s="5">
        <v>3</v>
      </c>
      <c r="D13" s="7">
        <f t="shared" si="0"/>
        <v>0</v>
      </c>
      <c r="E13" s="10">
        <v>0</v>
      </c>
    </row>
    <row r="14" spans="1:5" ht="29.75" customHeight="1" thickBot="1" x14ac:dyDescent="0.4">
      <c r="A14" s="1" t="s">
        <v>10</v>
      </c>
      <c r="B14" s="6">
        <v>0</v>
      </c>
      <c r="C14" s="5">
        <v>2</v>
      </c>
      <c r="D14" s="7">
        <f t="shared" si="0"/>
        <v>0</v>
      </c>
      <c r="E14" s="10">
        <v>0</v>
      </c>
    </row>
    <row r="15" spans="1:5" ht="29.5" thickBot="1" x14ac:dyDescent="0.4">
      <c r="A15" s="3" t="s">
        <v>11</v>
      </c>
      <c r="B15" s="4"/>
      <c r="C15" s="4"/>
      <c r="D15" s="7">
        <f>SUM(D11:D14)</f>
        <v>0</v>
      </c>
      <c r="E15" s="4"/>
    </row>
    <row r="19" spans="1:5" ht="70.5" customHeight="1" x14ac:dyDescent="0.35">
      <c r="A19" s="60"/>
      <c r="B19" s="61"/>
      <c r="C19" s="61"/>
      <c r="D19" s="61"/>
      <c r="E19" s="61"/>
    </row>
  </sheetData>
  <sheetProtection algorithmName="SHA-512" hashValue="8ccyBJt4qZZUmMwrOeIkiXFZ1SOPHroYwf/9jJP3y3+9/JQ28Yso/A63uZ7FfZJPTHgbXMGfEirpI+5lWn68HA==" saltValue="2MykdH/itJ+Zz8B8hgGbWw==" spinCount="100000" sheet="1" objects="1" scenarios="1" formatCells="0" formatColumns="0" formatRows="0" insertColumns="0" insertRows="0" insertHyperlinks="0" deleteColumns="0" deleteRows="0"/>
  <protectedRanges>
    <protectedRange sqref="B4:E4" name="Range3"/>
    <protectedRange sqref="B11:B14" name="Range1"/>
    <protectedRange sqref="E11:E14" name="Range2"/>
  </protectedRanges>
  <mergeCells count="10">
    <mergeCell ref="B4:E4"/>
    <mergeCell ref="A19:E19"/>
    <mergeCell ref="A6:E6"/>
    <mergeCell ref="A7:E7"/>
    <mergeCell ref="A8:E8"/>
    <mergeCell ref="A9:A10"/>
    <mergeCell ref="B9:B10"/>
    <mergeCell ref="C9:C10"/>
    <mergeCell ref="D9:D10"/>
    <mergeCell ref="E9:E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AE53D-D423-4102-9D2D-A40B51ED16A3}">
  <dimension ref="A1:H202"/>
  <sheetViews>
    <sheetView topLeftCell="D1" zoomScale="60" zoomScaleNormal="60" workbookViewId="0">
      <selection activeCell="G8" sqref="G8"/>
    </sheetView>
  </sheetViews>
  <sheetFormatPr defaultRowHeight="14.5" x14ac:dyDescent="0.35"/>
  <cols>
    <col min="1" max="1" width="13.54296875" customWidth="1"/>
    <col min="3" max="3" width="56.6328125" customWidth="1"/>
    <col min="4" max="4" width="120.54296875" style="2" customWidth="1"/>
    <col min="5" max="5" width="93.90625" style="2" customWidth="1"/>
    <col min="6" max="6" width="14.1796875" style="2" customWidth="1"/>
    <col min="7" max="7" width="14.36328125" customWidth="1"/>
    <col min="8" max="8" width="12.54296875" customWidth="1"/>
    <col min="9" max="9" width="13.453125" customWidth="1"/>
  </cols>
  <sheetData>
    <row r="1" spans="1:8" ht="14.4" customHeight="1" x14ac:dyDescent="0.45">
      <c r="A1" s="77" t="s">
        <v>13</v>
      </c>
      <c r="B1" s="77"/>
      <c r="C1" s="77"/>
    </row>
    <row r="4" spans="1:8" ht="15" thickBot="1" x14ac:dyDescent="0.4">
      <c r="A4" s="78" t="s">
        <v>0</v>
      </c>
      <c r="B4" s="78"/>
      <c r="C4" s="78"/>
    </row>
    <row r="5" spans="1:8" ht="78" customHeight="1" x14ac:dyDescent="0.35">
      <c r="F5" s="16" t="s">
        <v>128</v>
      </c>
      <c r="G5" s="16" t="s">
        <v>16</v>
      </c>
      <c r="H5" s="41" t="s">
        <v>150</v>
      </c>
    </row>
    <row r="6" spans="1:8" x14ac:dyDescent="0.35">
      <c r="A6" s="11" t="s">
        <v>14</v>
      </c>
      <c r="B6" s="27" t="s">
        <v>301</v>
      </c>
      <c r="C6" s="11" t="s">
        <v>302</v>
      </c>
      <c r="D6" s="12" t="s">
        <v>205</v>
      </c>
      <c r="E6" s="12" t="s">
        <v>303</v>
      </c>
      <c r="F6" s="12"/>
      <c r="G6" s="16"/>
      <c r="H6" s="41"/>
    </row>
    <row r="7" spans="1:8" x14ac:dyDescent="0.35">
      <c r="A7" s="11"/>
      <c r="B7" s="27">
        <v>1</v>
      </c>
      <c r="C7" s="11" t="s">
        <v>15</v>
      </c>
      <c r="D7" s="12"/>
      <c r="E7" s="12"/>
      <c r="F7" s="12"/>
      <c r="G7" s="16"/>
      <c r="H7" s="40"/>
    </row>
    <row r="8" spans="1:8" x14ac:dyDescent="0.35">
      <c r="A8" s="20" t="s">
        <v>129</v>
      </c>
      <c r="B8" s="28">
        <v>1.1000000000000001</v>
      </c>
      <c r="C8" s="13" t="s">
        <v>17</v>
      </c>
      <c r="D8" s="21"/>
      <c r="E8" s="52" t="s">
        <v>299</v>
      </c>
      <c r="F8" s="33">
        <v>3</v>
      </c>
      <c r="G8" s="58"/>
      <c r="H8" s="34">
        <f>F8*G8</f>
        <v>0</v>
      </c>
    </row>
    <row r="9" spans="1:8" ht="43.5" x14ac:dyDescent="0.35">
      <c r="A9" s="20" t="s">
        <v>130</v>
      </c>
      <c r="B9" s="28">
        <v>1.2</v>
      </c>
      <c r="C9" s="14" t="s">
        <v>18</v>
      </c>
      <c r="D9" s="22" t="s">
        <v>19</v>
      </c>
      <c r="E9" s="53" t="s">
        <v>300</v>
      </c>
      <c r="F9" s="35">
        <v>5</v>
      </c>
      <c r="G9" s="58"/>
      <c r="H9" s="36">
        <f t="shared" ref="H9:H72" si="0">F9*G9</f>
        <v>0</v>
      </c>
    </row>
    <row r="10" spans="1:8" ht="16.5" x14ac:dyDescent="0.35">
      <c r="A10" s="20" t="s">
        <v>131</v>
      </c>
      <c r="B10" s="28">
        <v>1.3</v>
      </c>
      <c r="C10" s="14" t="s">
        <v>20</v>
      </c>
      <c r="D10" s="22" t="s">
        <v>21</v>
      </c>
      <c r="E10" s="22"/>
      <c r="F10" s="35">
        <v>5</v>
      </c>
      <c r="G10" s="58"/>
      <c r="H10" s="36">
        <f t="shared" si="0"/>
        <v>0</v>
      </c>
    </row>
    <row r="11" spans="1:8" ht="16.5" x14ac:dyDescent="0.35">
      <c r="A11" s="20" t="s">
        <v>132</v>
      </c>
      <c r="B11" s="28">
        <v>1.4</v>
      </c>
      <c r="C11" s="14" t="s">
        <v>22</v>
      </c>
      <c r="D11" s="22" t="s">
        <v>23</v>
      </c>
      <c r="E11" s="22"/>
      <c r="F11" s="35">
        <v>5</v>
      </c>
      <c r="G11" s="58"/>
      <c r="H11" s="36">
        <f t="shared" si="0"/>
        <v>0</v>
      </c>
    </row>
    <row r="12" spans="1:8" x14ac:dyDescent="0.35">
      <c r="A12" s="20" t="s">
        <v>133</v>
      </c>
      <c r="B12" s="28">
        <v>1.5</v>
      </c>
      <c r="C12" s="14" t="s">
        <v>24</v>
      </c>
      <c r="D12" s="22" t="s">
        <v>25</v>
      </c>
      <c r="E12" s="22"/>
      <c r="F12" s="35">
        <v>5</v>
      </c>
      <c r="G12" s="58"/>
      <c r="H12" s="36">
        <f t="shared" si="0"/>
        <v>0</v>
      </c>
    </row>
    <row r="13" spans="1:8" x14ac:dyDescent="0.35">
      <c r="A13" s="20" t="s">
        <v>134</v>
      </c>
      <c r="B13" s="28">
        <v>1.6</v>
      </c>
      <c r="C13" s="14" t="s">
        <v>26</v>
      </c>
      <c r="D13" s="22" t="s">
        <v>27</v>
      </c>
      <c r="E13" s="22"/>
      <c r="F13" s="35">
        <v>5</v>
      </c>
      <c r="G13" s="58"/>
      <c r="H13" s="36">
        <f t="shared" si="0"/>
        <v>0</v>
      </c>
    </row>
    <row r="14" spans="1:8" x14ac:dyDescent="0.35">
      <c r="A14" s="20" t="s">
        <v>135</v>
      </c>
      <c r="B14" s="28">
        <v>1.7</v>
      </c>
      <c r="C14" s="14" t="s">
        <v>28</v>
      </c>
      <c r="D14" s="22"/>
      <c r="E14" s="22"/>
      <c r="F14" s="35">
        <v>1</v>
      </c>
      <c r="G14" s="58"/>
      <c r="H14" s="36">
        <f t="shared" si="0"/>
        <v>0</v>
      </c>
    </row>
    <row r="15" spans="1:8" x14ac:dyDescent="0.35">
      <c r="A15" s="26"/>
      <c r="B15" s="27">
        <v>2</v>
      </c>
      <c r="C15" s="11" t="s">
        <v>29</v>
      </c>
      <c r="D15" s="12"/>
      <c r="E15" s="12"/>
      <c r="F15" s="39"/>
      <c r="G15" s="59"/>
      <c r="H15" s="38"/>
    </row>
    <row r="16" spans="1:8" x14ac:dyDescent="0.35">
      <c r="A16" s="20" t="s">
        <v>136</v>
      </c>
      <c r="B16" s="28">
        <v>2.1</v>
      </c>
      <c r="C16" s="13" t="s">
        <v>17</v>
      </c>
      <c r="D16" s="21"/>
      <c r="E16" s="52" t="s">
        <v>299</v>
      </c>
      <c r="F16" s="33">
        <v>1</v>
      </c>
      <c r="G16" s="58"/>
      <c r="H16" s="36">
        <f t="shared" si="0"/>
        <v>0</v>
      </c>
    </row>
    <row r="17" spans="1:8" ht="45" customHeight="1" x14ac:dyDescent="0.35">
      <c r="A17" s="20" t="s">
        <v>137</v>
      </c>
      <c r="B17" s="28">
        <v>2.2000000000000002</v>
      </c>
      <c r="C17" s="14" t="s">
        <v>18</v>
      </c>
      <c r="D17" s="22" t="s">
        <v>30</v>
      </c>
      <c r="E17" s="22"/>
      <c r="F17" s="33">
        <v>2</v>
      </c>
      <c r="G17" s="58"/>
      <c r="H17" s="36">
        <f t="shared" si="0"/>
        <v>0</v>
      </c>
    </row>
    <row r="18" spans="1:8" ht="16.5" x14ac:dyDescent="0.35">
      <c r="A18" s="20" t="s">
        <v>138</v>
      </c>
      <c r="B18" s="28">
        <v>2.2999999999999998</v>
      </c>
      <c r="C18" s="14" t="s">
        <v>20</v>
      </c>
      <c r="D18" s="22" t="s">
        <v>21</v>
      </c>
      <c r="E18" s="22"/>
      <c r="F18" s="33">
        <v>2</v>
      </c>
      <c r="G18" s="58"/>
      <c r="H18" s="36">
        <f t="shared" si="0"/>
        <v>0</v>
      </c>
    </row>
    <row r="19" spans="1:8" ht="16.5" x14ac:dyDescent="0.35">
      <c r="A19" s="20" t="s">
        <v>139</v>
      </c>
      <c r="B19" s="28">
        <v>2.4</v>
      </c>
      <c r="C19" s="14" t="s">
        <v>22</v>
      </c>
      <c r="D19" s="22" t="s">
        <v>23</v>
      </c>
      <c r="E19" s="22"/>
      <c r="F19" s="33">
        <v>2</v>
      </c>
      <c r="G19" s="58"/>
      <c r="H19" s="36">
        <f t="shared" si="0"/>
        <v>0</v>
      </c>
    </row>
    <row r="20" spans="1:8" x14ac:dyDescent="0.35">
      <c r="A20" s="20" t="s">
        <v>140</v>
      </c>
      <c r="B20" s="28">
        <v>2.5</v>
      </c>
      <c r="C20" s="14" t="s">
        <v>24</v>
      </c>
      <c r="D20" s="22" t="s">
        <v>25</v>
      </c>
      <c r="E20" s="22"/>
      <c r="F20" s="33">
        <v>2</v>
      </c>
      <c r="G20" s="58"/>
      <c r="H20" s="36">
        <f t="shared" si="0"/>
        <v>0</v>
      </c>
    </row>
    <row r="21" spans="1:8" x14ac:dyDescent="0.35">
      <c r="A21" s="20" t="s">
        <v>141</v>
      </c>
      <c r="B21" s="28">
        <v>2.6</v>
      </c>
      <c r="C21" s="14" t="s">
        <v>26</v>
      </c>
      <c r="D21" s="22" t="s">
        <v>27</v>
      </c>
      <c r="E21" s="22"/>
      <c r="F21" s="33">
        <v>2</v>
      </c>
      <c r="G21" s="58"/>
      <c r="H21" s="36">
        <f t="shared" si="0"/>
        <v>0</v>
      </c>
    </row>
    <row r="22" spans="1:8" x14ac:dyDescent="0.35">
      <c r="A22" s="20" t="s">
        <v>142</v>
      </c>
      <c r="B22" s="28">
        <v>2.7</v>
      </c>
      <c r="C22" s="14" t="s">
        <v>28</v>
      </c>
      <c r="D22" s="22"/>
      <c r="E22" s="22"/>
      <c r="F22" s="33">
        <v>1</v>
      </c>
      <c r="G22" s="58"/>
      <c r="H22" s="36">
        <f t="shared" si="0"/>
        <v>0</v>
      </c>
    </row>
    <row r="23" spans="1:8" x14ac:dyDescent="0.35">
      <c r="A23" s="26"/>
      <c r="B23" s="27">
        <v>3</v>
      </c>
      <c r="C23" s="16" t="s">
        <v>31</v>
      </c>
      <c r="D23" s="23"/>
      <c r="E23" s="23"/>
      <c r="F23" s="37"/>
      <c r="G23" s="59"/>
      <c r="H23" s="38"/>
    </row>
    <row r="24" spans="1:8" x14ac:dyDescent="0.35">
      <c r="A24" s="20" t="s">
        <v>143</v>
      </c>
      <c r="B24" s="28">
        <v>3.1</v>
      </c>
      <c r="C24" s="15" t="s">
        <v>32</v>
      </c>
      <c r="D24" s="17"/>
      <c r="E24" s="17"/>
      <c r="F24" s="33">
        <v>1</v>
      </c>
      <c r="G24" s="58"/>
      <c r="H24" s="36">
        <f t="shared" si="0"/>
        <v>0</v>
      </c>
    </row>
    <row r="25" spans="1:8" x14ac:dyDescent="0.35">
      <c r="A25" s="26"/>
      <c r="B25" s="27">
        <v>4</v>
      </c>
      <c r="C25" s="16" t="s">
        <v>33</v>
      </c>
      <c r="D25" s="23"/>
      <c r="E25" s="23"/>
      <c r="F25" s="37"/>
      <c r="G25" s="59"/>
      <c r="H25" s="38"/>
    </row>
    <row r="26" spans="1:8" x14ac:dyDescent="0.35">
      <c r="A26" s="20" t="s">
        <v>144</v>
      </c>
      <c r="B26" s="28">
        <v>4.0999999999999996</v>
      </c>
      <c r="C26" s="15" t="s">
        <v>32</v>
      </c>
      <c r="D26" s="17"/>
      <c r="E26" s="17"/>
      <c r="F26" s="33">
        <v>1</v>
      </c>
      <c r="G26" s="58"/>
      <c r="H26" s="36">
        <f t="shared" si="0"/>
        <v>0</v>
      </c>
    </row>
    <row r="27" spans="1:8" x14ac:dyDescent="0.35">
      <c r="A27" s="26"/>
      <c r="B27" s="27">
        <v>5</v>
      </c>
      <c r="C27" s="11" t="s">
        <v>34</v>
      </c>
      <c r="D27" s="24" t="s">
        <v>35</v>
      </c>
      <c r="E27" s="24"/>
      <c r="F27" s="39"/>
      <c r="G27" s="59"/>
      <c r="H27" s="38"/>
    </row>
    <row r="28" spans="1:8" x14ac:dyDescent="0.35">
      <c r="A28" s="20" t="s">
        <v>145</v>
      </c>
      <c r="B28" s="28">
        <v>5.0999999999999996</v>
      </c>
      <c r="C28" s="14" t="s">
        <v>36</v>
      </c>
      <c r="D28" s="22" t="s">
        <v>37</v>
      </c>
      <c r="E28" s="53" t="s">
        <v>304</v>
      </c>
      <c r="F28" s="33">
        <v>5</v>
      </c>
      <c r="G28" s="58"/>
      <c r="H28" s="36">
        <f t="shared" si="0"/>
        <v>0</v>
      </c>
    </row>
    <row r="29" spans="1:8" x14ac:dyDescent="0.35">
      <c r="A29" s="20" t="s">
        <v>146</v>
      </c>
      <c r="B29" s="28">
        <v>5.2</v>
      </c>
      <c r="C29" s="14" t="s">
        <v>36</v>
      </c>
      <c r="D29" s="22" t="s">
        <v>38</v>
      </c>
      <c r="E29" s="53" t="s">
        <v>304</v>
      </c>
      <c r="F29" s="33">
        <v>5</v>
      </c>
      <c r="G29" s="58"/>
      <c r="H29" s="36">
        <f t="shared" si="0"/>
        <v>0</v>
      </c>
    </row>
    <row r="30" spans="1:8" x14ac:dyDescent="0.35">
      <c r="A30" s="20" t="s">
        <v>147</v>
      </c>
      <c r="B30" s="28">
        <v>5.3</v>
      </c>
      <c r="C30" s="14" t="s">
        <v>36</v>
      </c>
      <c r="D30" s="22" t="s">
        <v>39</v>
      </c>
      <c r="E30" s="53" t="s">
        <v>304</v>
      </c>
      <c r="F30" s="33">
        <v>5</v>
      </c>
      <c r="G30" s="58"/>
      <c r="H30" s="36">
        <f t="shared" si="0"/>
        <v>0</v>
      </c>
    </row>
    <row r="31" spans="1:8" ht="29" x14ac:dyDescent="0.35">
      <c r="A31" s="20" t="s">
        <v>148</v>
      </c>
      <c r="B31" s="28">
        <v>5.4</v>
      </c>
      <c r="C31" s="14" t="s">
        <v>18</v>
      </c>
      <c r="D31" s="22" t="s">
        <v>40</v>
      </c>
      <c r="E31" s="22"/>
      <c r="F31" s="33">
        <v>2</v>
      </c>
      <c r="G31" s="58"/>
      <c r="H31" s="36">
        <f t="shared" si="0"/>
        <v>0</v>
      </c>
    </row>
    <row r="32" spans="1:8" ht="16.5" x14ac:dyDescent="0.35">
      <c r="A32" s="20" t="s">
        <v>149</v>
      </c>
      <c r="B32" s="28">
        <v>5.5</v>
      </c>
      <c r="C32" s="14" t="s">
        <v>20</v>
      </c>
      <c r="D32" s="22" t="s">
        <v>21</v>
      </c>
      <c r="E32" s="22"/>
      <c r="F32" s="33">
        <v>2</v>
      </c>
      <c r="G32" s="58"/>
      <c r="H32" s="36">
        <f t="shared" si="0"/>
        <v>0</v>
      </c>
    </row>
    <row r="33" spans="1:8" ht="16.5" x14ac:dyDescent="0.35">
      <c r="A33" s="20" t="s">
        <v>151</v>
      </c>
      <c r="B33" s="28">
        <v>5.6</v>
      </c>
      <c r="C33" s="14" t="s">
        <v>22</v>
      </c>
      <c r="D33" s="22" t="s">
        <v>23</v>
      </c>
      <c r="E33" s="22"/>
      <c r="F33" s="33">
        <v>2</v>
      </c>
      <c r="G33" s="58"/>
      <c r="H33" s="36">
        <f t="shared" si="0"/>
        <v>0</v>
      </c>
    </row>
    <row r="34" spans="1:8" x14ac:dyDescent="0.35">
      <c r="A34" s="20" t="s">
        <v>152</v>
      </c>
      <c r="B34" s="28">
        <v>5.7</v>
      </c>
      <c r="C34" s="14" t="s">
        <v>24</v>
      </c>
      <c r="D34" s="22" t="s">
        <v>25</v>
      </c>
      <c r="E34" s="22"/>
      <c r="F34" s="33">
        <v>2</v>
      </c>
      <c r="G34" s="58"/>
      <c r="H34" s="36">
        <f t="shared" si="0"/>
        <v>0</v>
      </c>
    </row>
    <row r="35" spans="1:8" x14ac:dyDescent="0.35">
      <c r="A35" s="20" t="s">
        <v>153</v>
      </c>
      <c r="B35" s="28">
        <v>5.8</v>
      </c>
      <c r="C35" s="14" t="s">
        <v>26</v>
      </c>
      <c r="D35" s="22" t="s">
        <v>27</v>
      </c>
      <c r="E35" s="22"/>
      <c r="F35" s="33">
        <v>2</v>
      </c>
      <c r="G35" s="58"/>
      <c r="H35" s="36">
        <f t="shared" si="0"/>
        <v>0</v>
      </c>
    </row>
    <row r="36" spans="1:8" x14ac:dyDescent="0.35">
      <c r="A36" s="20" t="s">
        <v>154</v>
      </c>
      <c r="B36" s="28">
        <v>5.9</v>
      </c>
      <c r="C36" s="14" t="s">
        <v>28</v>
      </c>
      <c r="D36" s="22"/>
      <c r="E36" s="22"/>
      <c r="F36" s="33">
        <v>1</v>
      </c>
      <c r="G36" s="58"/>
      <c r="H36" s="36">
        <f t="shared" si="0"/>
        <v>0</v>
      </c>
    </row>
    <row r="37" spans="1:8" x14ac:dyDescent="0.35">
      <c r="A37" s="26"/>
      <c r="B37" s="27">
        <v>6</v>
      </c>
      <c r="C37" s="11" t="s">
        <v>41</v>
      </c>
      <c r="D37" s="12"/>
      <c r="E37" s="12"/>
      <c r="F37" s="39"/>
      <c r="G37" s="59"/>
      <c r="H37" s="38"/>
    </row>
    <row r="38" spans="1:8" x14ac:dyDescent="0.35">
      <c r="A38" s="20" t="s">
        <v>155</v>
      </c>
      <c r="B38" s="28">
        <v>6.1</v>
      </c>
      <c r="C38" s="14" t="s">
        <v>42</v>
      </c>
      <c r="D38" s="22" t="s">
        <v>43</v>
      </c>
      <c r="E38" s="83" t="s">
        <v>305</v>
      </c>
      <c r="F38" s="33">
        <v>2</v>
      </c>
      <c r="G38" s="58"/>
      <c r="H38" s="36">
        <f t="shared" si="0"/>
        <v>0</v>
      </c>
    </row>
    <row r="39" spans="1:8" ht="29" x14ac:dyDescent="0.35">
      <c r="A39" s="20" t="s">
        <v>156</v>
      </c>
      <c r="B39" s="28">
        <v>6.2</v>
      </c>
      <c r="C39" s="14" t="s">
        <v>44</v>
      </c>
      <c r="D39" s="22" t="s">
        <v>45</v>
      </c>
      <c r="E39" s="84"/>
      <c r="F39" s="33">
        <v>2</v>
      </c>
      <c r="G39" s="58"/>
      <c r="H39" s="36">
        <f t="shared" si="0"/>
        <v>0</v>
      </c>
    </row>
    <row r="40" spans="1:8" ht="16.5" x14ac:dyDescent="0.35">
      <c r="A40" s="20" t="s">
        <v>157</v>
      </c>
      <c r="B40" s="28">
        <v>6.3</v>
      </c>
      <c r="C40" s="14" t="s">
        <v>20</v>
      </c>
      <c r="D40" s="22" t="s">
        <v>21</v>
      </c>
      <c r="E40" s="84"/>
      <c r="F40" s="33">
        <v>2</v>
      </c>
      <c r="G40" s="58"/>
      <c r="H40" s="36">
        <f t="shared" si="0"/>
        <v>0</v>
      </c>
    </row>
    <row r="41" spans="1:8" ht="16.5" x14ac:dyDescent="0.35">
      <c r="A41" s="20" t="s">
        <v>158</v>
      </c>
      <c r="B41" s="28">
        <v>6.4</v>
      </c>
      <c r="C41" s="14" t="s">
        <v>22</v>
      </c>
      <c r="D41" s="22" t="s">
        <v>23</v>
      </c>
      <c r="E41" s="84"/>
      <c r="F41" s="33">
        <v>2</v>
      </c>
      <c r="G41" s="58"/>
      <c r="H41" s="36">
        <f t="shared" si="0"/>
        <v>0</v>
      </c>
    </row>
    <row r="42" spans="1:8" x14ac:dyDescent="0.35">
      <c r="A42" s="20" t="s">
        <v>159</v>
      </c>
      <c r="B42" s="28">
        <v>6.5</v>
      </c>
      <c r="C42" s="14" t="s">
        <v>24</v>
      </c>
      <c r="D42" s="22" t="s">
        <v>25</v>
      </c>
      <c r="E42" s="84"/>
      <c r="F42" s="33">
        <v>2</v>
      </c>
      <c r="G42" s="58"/>
      <c r="H42" s="36">
        <f t="shared" si="0"/>
        <v>0</v>
      </c>
    </row>
    <row r="43" spans="1:8" x14ac:dyDescent="0.35">
      <c r="A43" s="20" t="s">
        <v>160</v>
      </c>
      <c r="B43" s="28">
        <v>6.6</v>
      </c>
      <c r="C43" s="14" t="s">
        <v>26</v>
      </c>
      <c r="D43" s="22" t="s">
        <v>27</v>
      </c>
      <c r="E43" s="84"/>
      <c r="F43" s="33">
        <v>2</v>
      </c>
      <c r="G43" s="58"/>
      <c r="H43" s="36">
        <f t="shared" si="0"/>
        <v>0</v>
      </c>
    </row>
    <row r="44" spans="1:8" x14ac:dyDescent="0.35">
      <c r="A44" s="20" t="s">
        <v>161</v>
      </c>
      <c r="B44" s="28">
        <v>6.7</v>
      </c>
      <c r="C44" s="14" t="s">
        <v>28</v>
      </c>
      <c r="D44" s="22"/>
      <c r="E44" s="84"/>
      <c r="F44" s="33">
        <v>1</v>
      </c>
      <c r="G44" s="58"/>
      <c r="H44" s="36">
        <f t="shared" si="0"/>
        <v>0</v>
      </c>
    </row>
    <row r="45" spans="1:8" ht="29" x14ac:dyDescent="0.35">
      <c r="A45" s="20" t="s">
        <v>163</v>
      </c>
      <c r="B45" s="28">
        <v>6.8</v>
      </c>
      <c r="C45" s="14" t="s">
        <v>46</v>
      </c>
      <c r="D45" s="22" t="s">
        <v>45</v>
      </c>
      <c r="E45" s="84"/>
      <c r="F45" s="33">
        <v>2</v>
      </c>
      <c r="G45" s="58"/>
      <c r="H45" s="36">
        <f t="shared" si="0"/>
        <v>0</v>
      </c>
    </row>
    <row r="46" spans="1:8" ht="16.5" x14ac:dyDescent="0.35">
      <c r="A46" s="20" t="s">
        <v>164</v>
      </c>
      <c r="B46" s="28">
        <v>6.9</v>
      </c>
      <c r="C46" s="14" t="s">
        <v>20</v>
      </c>
      <c r="D46" s="22" t="s">
        <v>21</v>
      </c>
      <c r="E46" s="84"/>
      <c r="F46" s="33">
        <v>2</v>
      </c>
      <c r="G46" s="58"/>
      <c r="H46" s="36">
        <f t="shared" si="0"/>
        <v>0</v>
      </c>
    </row>
    <row r="47" spans="1:8" ht="16.5" x14ac:dyDescent="0.35">
      <c r="A47" s="20" t="s">
        <v>165</v>
      </c>
      <c r="B47" s="29">
        <v>6.1</v>
      </c>
      <c r="C47" s="14" t="s">
        <v>22</v>
      </c>
      <c r="D47" s="22" t="s">
        <v>23</v>
      </c>
      <c r="E47" s="84"/>
      <c r="F47" s="33">
        <v>2</v>
      </c>
      <c r="G47" s="58"/>
      <c r="H47" s="36">
        <f t="shared" si="0"/>
        <v>0</v>
      </c>
    </row>
    <row r="48" spans="1:8" x14ac:dyDescent="0.35">
      <c r="A48" s="20" t="s">
        <v>166</v>
      </c>
      <c r="B48" s="29">
        <v>6.11</v>
      </c>
      <c r="C48" s="14" t="s">
        <v>24</v>
      </c>
      <c r="D48" s="22" t="s">
        <v>25</v>
      </c>
      <c r="E48" s="84"/>
      <c r="F48" s="33">
        <v>2</v>
      </c>
      <c r="G48" s="58"/>
      <c r="H48" s="36">
        <f t="shared" si="0"/>
        <v>0</v>
      </c>
    </row>
    <row r="49" spans="1:8" x14ac:dyDescent="0.35">
      <c r="A49" s="20" t="s">
        <v>167</v>
      </c>
      <c r="B49" s="28">
        <v>6.12</v>
      </c>
      <c r="C49" s="14" t="s">
        <v>26</v>
      </c>
      <c r="D49" s="22" t="s">
        <v>27</v>
      </c>
      <c r="E49" s="84"/>
      <c r="F49" s="33">
        <v>2</v>
      </c>
      <c r="G49" s="58"/>
      <c r="H49" s="36">
        <f t="shared" si="0"/>
        <v>0</v>
      </c>
    </row>
    <row r="50" spans="1:8" x14ac:dyDescent="0.35">
      <c r="A50" s="20" t="s">
        <v>168</v>
      </c>
      <c r="B50" s="28">
        <v>6.13</v>
      </c>
      <c r="C50" s="14" t="s">
        <v>28</v>
      </c>
      <c r="D50" s="22"/>
      <c r="E50" s="85"/>
      <c r="F50" s="33">
        <v>1</v>
      </c>
      <c r="G50" s="58"/>
      <c r="H50" s="36">
        <f t="shared" si="0"/>
        <v>0</v>
      </c>
    </row>
    <row r="51" spans="1:8" x14ac:dyDescent="0.35">
      <c r="A51" s="26"/>
      <c r="B51" s="27">
        <v>7</v>
      </c>
      <c r="C51" s="16" t="s">
        <v>47</v>
      </c>
      <c r="D51" s="11"/>
      <c r="E51" s="11"/>
      <c r="F51" s="39"/>
      <c r="G51" s="59"/>
      <c r="H51" s="38"/>
    </row>
    <row r="52" spans="1:8" x14ac:dyDescent="0.35">
      <c r="A52" s="20" t="s">
        <v>169</v>
      </c>
      <c r="B52" s="28">
        <v>7.1</v>
      </c>
      <c r="C52" s="13" t="s">
        <v>17</v>
      </c>
      <c r="D52" s="21"/>
      <c r="E52" s="52" t="s">
        <v>299</v>
      </c>
      <c r="F52" s="33">
        <v>2</v>
      </c>
      <c r="G52" s="58"/>
      <c r="H52" s="36">
        <f t="shared" si="0"/>
        <v>0</v>
      </c>
    </row>
    <row r="53" spans="1:8" ht="29" x14ac:dyDescent="0.35">
      <c r="A53" s="20" t="s">
        <v>170</v>
      </c>
      <c r="B53" s="28">
        <v>7.2</v>
      </c>
      <c r="C53" s="14" t="s">
        <v>18</v>
      </c>
      <c r="D53" s="22" t="s">
        <v>48</v>
      </c>
      <c r="E53" s="22"/>
      <c r="F53" s="33">
        <v>2</v>
      </c>
      <c r="G53" s="58"/>
      <c r="H53" s="36">
        <f t="shared" si="0"/>
        <v>0</v>
      </c>
    </row>
    <row r="54" spans="1:8" ht="16.5" x14ac:dyDescent="0.35">
      <c r="A54" s="20" t="s">
        <v>171</v>
      </c>
      <c r="B54" s="28">
        <v>7.3</v>
      </c>
      <c r="C54" s="14" t="s">
        <v>20</v>
      </c>
      <c r="D54" s="22" t="s">
        <v>21</v>
      </c>
      <c r="E54" s="22"/>
      <c r="F54" s="33">
        <v>2</v>
      </c>
      <c r="G54" s="58"/>
      <c r="H54" s="36">
        <f t="shared" si="0"/>
        <v>0</v>
      </c>
    </row>
    <row r="55" spans="1:8" ht="16.5" x14ac:dyDescent="0.35">
      <c r="A55" s="20" t="s">
        <v>172</v>
      </c>
      <c r="B55" s="28">
        <v>7.4</v>
      </c>
      <c r="C55" s="14" t="s">
        <v>22</v>
      </c>
      <c r="D55" s="22" t="s">
        <v>23</v>
      </c>
      <c r="E55" s="22"/>
      <c r="F55" s="33">
        <v>2</v>
      </c>
      <c r="G55" s="58"/>
      <c r="H55" s="36">
        <f t="shared" si="0"/>
        <v>0</v>
      </c>
    </row>
    <row r="56" spans="1:8" x14ac:dyDescent="0.35">
      <c r="A56" s="20" t="s">
        <v>173</v>
      </c>
      <c r="B56" s="28">
        <v>7.5</v>
      </c>
      <c r="C56" s="14" t="s">
        <v>24</v>
      </c>
      <c r="D56" s="22" t="s">
        <v>25</v>
      </c>
      <c r="E56" s="22"/>
      <c r="F56" s="33">
        <v>2</v>
      </c>
      <c r="G56" s="58"/>
      <c r="H56" s="36">
        <f t="shared" si="0"/>
        <v>0</v>
      </c>
    </row>
    <row r="57" spans="1:8" x14ac:dyDescent="0.35">
      <c r="A57" s="20" t="s">
        <v>174</v>
      </c>
      <c r="B57" s="28">
        <v>7.6</v>
      </c>
      <c r="C57" s="14" t="s">
        <v>26</v>
      </c>
      <c r="D57" s="22" t="s">
        <v>27</v>
      </c>
      <c r="E57" s="22"/>
      <c r="F57" s="33">
        <v>2</v>
      </c>
      <c r="G57" s="58"/>
      <c r="H57" s="36">
        <f t="shared" si="0"/>
        <v>0</v>
      </c>
    </row>
    <row r="58" spans="1:8" x14ac:dyDescent="0.35">
      <c r="A58" s="20" t="s">
        <v>175</v>
      </c>
      <c r="B58" s="28">
        <v>7.7</v>
      </c>
      <c r="C58" s="14" t="s">
        <v>28</v>
      </c>
      <c r="D58" s="22"/>
      <c r="E58" s="22"/>
      <c r="F58" s="33">
        <v>1</v>
      </c>
      <c r="G58" s="58"/>
      <c r="H58" s="36">
        <f t="shared" si="0"/>
        <v>0</v>
      </c>
    </row>
    <row r="59" spans="1:8" x14ac:dyDescent="0.35">
      <c r="A59" s="26"/>
      <c r="B59" s="27">
        <v>8</v>
      </c>
      <c r="C59" s="11" t="s">
        <v>49</v>
      </c>
      <c r="D59" s="12"/>
      <c r="E59" s="12"/>
      <c r="F59" s="39"/>
      <c r="G59" s="59"/>
      <c r="H59" s="38"/>
    </row>
    <row r="60" spans="1:8" x14ac:dyDescent="0.35">
      <c r="A60" s="20" t="s">
        <v>176</v>
      </c>
      <c r="B60" s="28">
        <v>8.1</v>
      </c>
      <c r="C60" s="13" t="s">
        <v>17</v>
      </c>
      <c r="D60" s="21"/>
      <c r="E60" s="52" t="s">
        <v>299</v>
      </c>
      <c r="F60" s="33">
        <v>2</v>
      </c>
      <c r="G60" s="58"/>
      <c r="H60" s="36">
        <f t="shared" si="0"/>
        <v>0</v>
      </c>
    </row>
    <row r="61" spans="1:8" ht="43.5" x14ac:dyDescent="0.35">
      <c r="A61" s="20" t="s">
        <v>177</v>
      </c>
      <c r="B61" s="28">
        <v>8.1999999999999993</v>
      </c>
      <c r="C61" s="14" t="s">
        <v>50</v>
      </c>
      <c r="D61" s="22" t="s">
        <v>51</v>
      </c>
      <c r="E61" s="22"/>
      <c r="F61" s="33">
        <v>5</v>
      </c>
      <c r="G61" s="58"/>
      <c r="H61" s="36">
        <f t="shared" si="0"/>
        <v>0</v>
      </c>
    </row>
    <row r="62" spans="1:8" ht="16.5" x14ac:dyDescent="0.35">
      <c r="A62" s="20" t="s">
        <v>178</v>
      </c>
      <c r="B62" s="28">
        <v>8.3000000000000007</v>
      </c>
      <c r="C62" s="14" t="s">
        <v>20</v>
      </c>
      <c r="D62" s="22" t="s">
        <v>21</v>
      </c>
      <c r="E62" s="22"/>
      <c r="F62" s="33">
        <v>5</v>
      </c>
      <c r="G62" s="58"/>
      <c r="H62" s="36">
        <f t="shared" si="0"/>
        <v>0</v>
      </c>
    </row>
    <row r="63" spans="1:8" ht="16.5" x14ac:dyDescent="0.35">
      <c r="A63" s="20" t="s">
        <v>179</v>
      </c>
      <c r="B63" s="28">
        <v>8.4</v>
      </c>
      <c r="C63" s="14" t="s">
        <v>22</v>
      </c>
      <c r="D63" s="22" t="s">
        <v>23</v>
      </c>
      <c r="E63" s="22"/>
      <c r="F63" s="33">
        <v>5</v>
      </c>
      <c r="G63" s="58"/>
      <c r="H63" s="36">
        <f t="shared" si="0"/>
        <v>0</v>
      </c>
    </row>
    <row r="64" spans="1:8" x14ac:dyDescent="0.35">
      <c r="A64" s="20" t="s">
        <v>180</v>
      </c>
      <c r="B64" s="28">
        <v>8.5</v>
      </c>
      <c r="C64" s="14" t="s">
        <v>52</v>
      </c>
      <c r="D64" s="22" t="s">
        <v>25</v>
      </c>
      <c r="E64" s="22"/>
      <c r="F64" s="33">
        <v>5</v>
      </c>
      <c r="G64" s="58"/>
      <c r="H64" s="36">
        <f t="shared" si="0"/>
        <v>0</v>
      </c>
    </row>
    <row r="65" spans="1:8" x14ac:dyDescent="0.35">
      <c r="A65" s="20" t="s">
        <v>181</v>
      </c>
      <c r="B65" s="28">
        <v>8.6</v>
      </c>
      <c r="C65" s="14" t="s">
        <v>26</v>
      </c>
      <c r="D65" s="22" t="s">
        <v>27</v>
      </c>
      <c r="E65" s="22"/>
      <c r="F65" s="33">
        <v>5</v>
      </c>
      <c r="G65" s="58"/>
      <c r="H65" s="36">
        <f t="shared" si="0"/>
        <v>0</v>
      </c>
    </row>
    <row r="66" spans="1:8" x14ac:dyDescent="0.35">
      <c r="A66" s="20" t="s">
        <v>182</v>
      </c>
      <c r="B66" s="28">
        <v>8.6999999999999993</v>
      </c>
      <c r="C66" s="14" t="s">
        <v>28</v>
      </c>
      <c r="D66" s="22"/>
      <c r="E66" s="22"/>
      <c r="F66" s="33">
        <v>1</v>
      </c>
      <c r="G66" s="58"/>
      <c r="H66" s="36">
        <f t="shared" si="0"/>
        <v>0</v>
      </c>
    </row>
    <row r="67" spans="1:8" x14ac:dyDescent="0.35">
      <c r="A67" s="26"/>
      <c r="B67" s="27">
        <v>9</v>
      </c>
      <c r="C67" s="16" t="s">
        <v>53</v>
      </c>
      <c r="D67" s="11"/>
      <c r="E67" s="11"/>
      <c r="F67" s="39"/>
      <c r="G67" s="59"/>
      <c r="H67" s="38"/>
    </row>
    <row r="68" spans="1:8" x14ac:dyDescent="0.35">
      <c r="A68" s="20" t="s">
        <v>183</v>
      </c>
      <c r="B68" s="28">
        <v>9.1</v>
      </c>
      <c r="C68" s="13" t="s">
        <v>17</v>
      </c>
      <c r="D68" s="21"/>
      <c r="E68" s="52" t="s">
        <v>299</v>
      </c>
      <c r="F68" s="33">
        <v>2</v>
      </c>
      <c r="G68" s="58"/>
      <c r="H68" s="36">
        <f t="shared" si="0"/>
        <v>0</v>
      </c>
    </row>
    <row r="69" spans="1:8" ht="29" x14ac:dyDescent="0.35">
      <c r="A69" s="20" t="s">
        <v>184</v>
      </c>
      <c r="B69" s="28">
        <v>9.1999999999999993</v>
      </c>
      <c r="C69" s="14" t="s">
        <v>18</v>
      </c>
      <c r="D69" s="22" t="s">
        <v>306</v>
      </c>
      <c r="E69" s="83" t="s">
        <v>307</v>
      </c>
      <c r="F69" s="33">
        <v>2</v>
      </c>
      <c r="G69" s="58"/>
      <c r="H69" s="36">
        <f t="shared" si="0"/>
        <v>0</v>
      </c>
    </row>
    <row r="70" spans="1:8" ht="29" x14ac:dyDescent="0.35">
      <c r="A70" s="20" t="s">
        <v>185</v>
      </c>
      <c r="B70" s="28">
        <v>9.3000000000000007</v>
      </c>
      <c r="C70" s="14" t="s">
        <v>20</v>
      </c>
      <c r="D70" s="22" t="s">
        <v>54</v>
      </c>
      <c r="E70" s="84"/>
      <c r="F70" s="33">
        <v>2</v>
      </c>
      <c r="G70" s="58"/>
      <c r="H70" s="36">
        <f t="shared" si="0"/>
        <v>0</v>
      </c>
    </row>
    <row r="71" spans="1:8" ht="16.5" x14ac:dyDescent="0.35">
      <c r="A71" s="20" t="s">
        <v>186</v>
      </c>
      <c r="B71" s="28">
        <v>9.4</v>
      </c>
      <c r="C71" s="14" t="s">
        <v>22</v>
      </c>
      <c r="D71" s="22" t="s">
        <v>23</v>
      </c>
      <c r="E71" s="84"/>
      <c r="F71" s="33">
        <v>2</v>
      </c>
      <c r="G71" s="58"/>
      <c r="H71" s="36">
        <f t="shared" si="0"/>
        <v>0</v>
      </c>
    </row>
    <row r="72" spans="1:8" x14ac:dyDescent="0.35">
      <c r="A72" s="20" t="s">
        <v>187</v>
      </c>
      <c r="B72" s="28">
        <v>9.5</v>
      </c>
      <c r="C72" s="14" t="s">
        <v>24</v>
      </c>
      <c r="D72" s="22" t="s">
        <v>25</v>
      </c>
      <c r="E72" s="84"/>
      <c r="F72" s="33">
        <v>2</v>
      </c>
      <c r="G72" s="58"/>
      <c r="H72" s="36">
        <f t="shared" si="0"/>
        <v>0</v>
      </c>
    </row>
    <row r="73" spans="1:8" x14ac:dyDescent="0.35">
      <c r="A73" s="20" t="s">
        <v>188</v>
      </c>
      <c r="B73" s="28">
        <v>9.6</v>
      </c>
      <c r="C73" s="14" t="s">
        <v>28</v>
      </c>
      <c r="D73" s="22"/>
      <c r="E73" s="85"/>
      <c r="F73" s="33">
        <v>1</v>
      </c>
      <c r="G73" s="58"/>
      <c r="H73" s="36">
        <f t="shared" ref="H73:H136" si="1">F73*G73</f>
        <v>0</v>
      </c>
    </row>
    <row r="74" spans="1:8" x14ac:dyDescent="0.35">
      <c r="A74" s="26"/>
      <c r="B74" s="27">
        <v>10</v>
      </c>
      <c r="C74" s="18" t="s">
        <v>55</v>
      </c>
      <c r="D74" s="19"/>
      <c r="E74" s="19"/>
      <c r="F74" s="39"/>
      <c r="G74" s="59"/>
      <c r="H74" s="38"/>
    </row>
    <row r="75" spans="1:8" x14ac:dyDescent="0.35">
      <c r="A75" s="20" t="s">
        <v>189</v>
      </c>
      <c r="B75" s="28">
        <v>10.1</v>
      </c>
      <c r="C75" s="13" t="s">
        <v>17</v>
      </c>
      <c r="D75" s="21"/>
      <c r="E75" s="52" t="s">
        <v>299</v>
      </c>
      <c r="F75" s="33">
        <v>2</v>
      </c>
      <c r="G75" s="58"/>
      <c r="H75" s="36">
        <f t="shared" si="1"/>
        <v>0</v>
      </c>
    </row>
    <row r="76" spans="1:8" ht="29" x14ac:dyDescent="0.35">
      <c r="A76" s="20" t="s">
        <v>190</v>
      </c>
      <c r="B76" s="28">
        <v>10.199999999999999</v>
      </c>
      <c r="C76" s="14" t="s">
        <v>18</v>
      </c>
      <c r="D76" s="22" t="s">
        <v>56</v>
      </c>
      <c r="E76" s="22"/>
      <c r="F76" s="33">
        <v>2</v>
      </c>
      <c r="G76" s="58"/>
      <c r="H76" s="36">
        <f t="shared" si="1"/>
        <v>0</v>
      </c>
    </row>
    <row r="77" spans="1:8" ht="16.5" x14ac:dyDescent="0.35">
      <c r="A77" s="20" t="s">
        <v>191</v>
      </c>
      <c r="B77" s="28">
        <v>10.3</v>
      </c>
      <c r="C77" s="14" t="s">
        <v>20</v>
      </c>
      <c r="D77" s="22" t="s">
        <v>21</v>
      </c>
      <c r="E77" s="22"/>
      <c r="F77" s="33">
        <v>2</v>
      </c>
      <c r="G77" s="58"/>
      <c r="H77" s="36">
        <f t="shared" si="1"/>
        <v>0</v>
      </c>
    </row>
    <row r="78" spans="1:8" ht="16.5" x14ac:dyDescent="0.35">
      <c r="A78" s="20" t="s">
        <v>192</v>
      </c>
      <c r="B78" s="28">
        <v>10.4</v>
      </c>
      <c r="C78" s="14" t="s">
        <v>22</v>
      </c>
      <c r="D78" s="22" t="s">
        <v>23</v>
      </c>
      <c r="E78" s="22"/>
      <c r="F78" s="33">
        <v>2</v>
      </c>
      <c r="G78" s="58"/>
      <c r="H78" s="36">
        <f t="shared" si="1"/>
        <v>0</v>
      </c>
    </row>
    <row r="79" spans="1:8" x14ac:dyDescent="0.35">
      <c r="A79" s="20" t="s">
        <v>193</v>
      </c>
      <c r="B79" s="28">
        <v>10.5</v>
      </c>
      <c r="C79" s="14" t="s">
        <v>24</v>
      </c>
      <c r="D79" s="22" t="s">
        <v>25</v>
      </c>
      <c r="E79" s="22"/>
      <c r="F79" s="33">
        <v>2</v>
      </c>
      <c r="G79" s="58"/>
      <c r="H79" s="36">
        <f t="shared" si="1"/>
        <v>0</v>
      </c>
    </row>
    <row r="80" spans="1:8" x14ac:dyDescent="0.35">
      <c r="A80" s="20" t="s">
        <v>194</v>
      </c>
      <c r="B80" s="28">
        <v>10.6</v>
      </c>
      <c r="C80" s="14" t="s">
        <v>28</v>
      </c>
      <c r="D80" s="22"/>
      <c r="E80" s="22"/>
      <c r="F80" s="33">
        <v>1</v>
      </c>
      <c r="G80" s="58"/>
      <c r="H80" s="36">
        <f t="shared" si="1"/>
        <v>0</v>
      </c>
    </row>
    <row r="81" spans="1:8" x14ac:dyDescent="0.35">
      <c r="A81" s="26"/>
      <c r="B81" s="27">
        <v>11</v>
      </c>
      <c r="C81" s="11" t="s">
        <v>57</v>
      </c>
      <c r="D81" s="23"/>
      <c r="E81" s="23"/>
      <c r="F81" s="37"/>
      <c r="G81" s="59"/>
      <c r="H81" s="38"/>
    </row>
    <row r="82" spans="1:8" x14ac:dyDescent="0.35">
      <c r="A82" s="20" t="s">
        <v>195</v>
      </c>
      <c r="B82" s="28">
        <v>11.1</v>
      </c>
      <c r="C82" s="13" t="s">
        <v>17</v>
      </c>
      <c r="D82" s="21"/>
      <c r="E82" s="52" t="s">
        <v>299</v>
      </c>
      <c r="F82" s="33">
        <v>2</v>
      </c>
      <c r="G82" s="58"/>
      <c r="H82" s="36">
        <f t="shared" si="1"/>
        <v>0</v>
      </c>
    </row>
    <row r="83" spans="1:8" ht="29" x14ac:dyDescent="0.35">
      <c r="A83" s="20" t="s">
        <v>196</v>
      </c>
      <c r="B83" s="28">
        <v>11.2</v>
      </c>
      <c r="C83" s="14" t="s">
        <v>18</v>
      </c>
      <c r="D83" s="22" t="s">
        <v>58</v>
      </c>
      <c r="E83" s="83" t="s">
        <v>308</v>
      </c>
      <c r="F83" s="33">
        <v>2</v>
      </c>
      <c r="G83" s="58"/>
      <c r="H83" s="36">
        <f t="shared" si="1"/>
        <v>0</v>
      </c>
    </row>
    <row r="84" spans="1:8" ht="16.5" x14ac:dyDescent="0.35">
      <c r="A84" s="20" t="s">
        <v>206</v>
      </c>
      <c r="B84" s="28">
        <v>11.3</v>
      </c>
      <c r="C84" s="14" t="s">
        <v>20</v>
      </c>
      <c r="D84" s="22" t="s">
        <v>21</v>
      </c>
      <c r="E84" s="84"/>
      <c r="F84" s="33">
        <v>2</v>
      </c>
      <c r="G84" s="58"/>
      <c r="H84" s="36">
        <f t="shared" si="1"/>
        <v>0</v>
      </c>
    </row>
    <row r="85" spans="1:8" ht="16.5" x14ac:dyDescent="0.35">
      <c r="A85" s="20" t="s">
        <v>207</v>
      </c>
      <c r="B85" s="28">
        <v>11.4</v>
      </c>
      <c r="C85" s="14" t="s">
        <v>22</v>
      </c>
      <c r="D85" s="22" t="s">
        <v>23</v>
      </c>
      <c r="E85" s="84"/>
      <c r="F85" s="33">
        <v>2</v>
      </c>
      <c r="G85" s="58"/>
      <c r="H85" s="36">
        <f t="shared" si="1"/>
        <v>0</v>
      </c>
    </row>
    <row r="86" spans="1:8" x14ac:dyDescent="0.35">
      <c r="A86" s="20" t="s">
        <v>208</v>
      </c>
      <c r="B86" s="28">
        <v>11.5</v>
      </c>
      <c r="C86" s="14" t="s">
        <v>24</v>
      </c>
      <c r="D86" s="22" t="s">
        <v>25</v>
      </c>
      <c r="E86" s="84"/>
      <c r="F86" s="33">
        <v>2</v>
      </c>
      <c r="G86" s="58"/>
      <c r="H86" s="36">
        <f t="shared" si="1"/>
        <v>0</v>
      </c>
    </row>
    <row r="87" spans="1:8" x14ac:dyDescent="0.35">
      <c r="A87" s="20" t="s">
        <v>209</v>
      </c>
      <c r="B87" s="28">
        <v>11.6</v>
      </c>
      <c r="C87" s="14" t="s">
        <v>28</v>
      </c>
      <c r="D87" s="22"/>
      <c r="E87" s="85"/>
      <c r="F87" s="33">
        <v>1</v>
      </c>
      <c r="G87" s="58"/>
      <c r="H87" s="36">
        <f t="shared" si="1"/>
        <v>0</v>
      </c>
    </row>
    <row r="88" spans="1:8" ht="29" x14ac:dyDescent="0.35">
      <c r="A88" s="26"/>
      <c r="B88" s="27">
        <v>12</v>
      </c>
      <c r="C88" s="11" t="s">
        <v>59</v>
      </c>
      <c r="D88" s="12"/>
      <c r="E88" s="12"/>
      <c r="F88" s="39"/>
      <c r="G88" s="59"/>
      <c r="H88" s="38"/>
    </row>
    <row r="89" spans="1:8" x14ac:dyDescent="0.35">
      <c r="A89" s="20" t="s">
        <v>210</v>
      </c>
      <c r="B89" s="28">
        <v>12.1</v>
      </c>
      <c r="C89" s="13" t="s">
        <v>17</v>
      </c>
      <c r="D89" s="21"/>
      <c r="E89" s="52" t="s">
        <v>299</v>
      </c>
      <c r="F89" s="33">
        <v>2</v>
      </c>
      <c r="G89" s="58"/>
      <c r="H89" s="36">
        <f t="shared" si="1"/>
        <v>0</v>
      </c>
    </row>
    <row r="90" spans="1:8" ht="29" x14ac:dyDescent="0.35">
      <c r="A90" s="20" t="s">
        <v>211</v>
      </c>
      <c r="B90" s="28">
        <v>12.2</v>
      </c>
      <c r="C90" s="14" t="s">
        <v>60</v>
      </c>
      <c r="D90" s="22" t="s">
        <v>61</v>
      </c>
      <c r="E90" s="22"/>
      <c r="F90" s="33">
        <v>2</v>
      </c>
      <c r="G90" s="58"/>
      <c r="H90" s="36">
        <f t="shared" si="1"/>
        <v>0</v>
      </c>
    </row>
    <row r="91" spans="1:8" ht="16.5" x14ac:dyDescent="0.35">
      <c r="A91" s="20" t="s">
        <v>212</v>
      </c>
      <c r="B91" s="28">
        <v>12.3</v>
      </c>
      <c r="C91" s="14" t="s">
        <v>62</v>
      </c>
      <c r="D91" s="22" t="s">
        <v>21</v>
      </c>
      <c r="E91" s="22"/>
      <c r="F91" s="33">
        <v>2</v>
      </c>
      <c r="G91" s="58"/>
      <c r="H91" s="36">
        <f t="shared" si="1"/>
        <v>0</v>
      </c>
    </row>
    <row r="92" spans="1:8" ht="16.5" x14ac:dyDescent="0.35">
      <c r="A92" s="20" t="s">
        <v>213</v>
      </c>
      <c r="B92" s="28">
        <v>12.4</v>
      </c>
      <c r="C92" s="14" t="s">
        <v>22</v>
      </c>
      <c r="D92" s="22" t="s">
        <v>23</v>
      </c>
      <c r="E92" s="22"/>
      <c r="F92" s="33">
        <v>2</v>
      </c>
      <c r="G92" s="58"/>
      <c r="H92" s="36">
        <f t="shared" si="1"/>
        <v>0</v>
      </c>
    </row>
    <row r="93" spans="1:8" x14ac:dyDescent="0.35">
      <c r="A93" s="20" t="s">
        <v>214</v>
      </c>
      <c r="B93" s="28">
        <v>12.5</v>
      </c>
      <c r="C93" s="14" t="s">
        <v>24</v>
      </c>
      <c r="D93" s="22" t="s">
        <v>25</v>
      </c>
      <c r="E93" s="22"/>
      <c r="F93" s="33">
        <v>2</v>
      </c>
      <c r="G93" s="58"/>
      <c r="H93" s="36">
        <f t="shared" si="1"/>
        <v>0</v>
      </c>
    </row>
    <row r="94" spans="1:8" x14ac:dyDescent="0.35">
      <c r="A94" s="20" t="s">
        <v>215</v>
      </c>
      <c r="B94" s="28">
        <v>12.6</v>
      </c>
      <c r="C94" s="14" t="s">
        <v>28</v>
      </c>
      <c r="D94" s="22"/>
      <c r="E94" s="22"/>
      <c r="F94" s="33">
        <v>1</v>
      </c>
      <c r="G94" s="58"/>
      <c r="H94" s="36">
        <f t="shared" si="1"/>
        <v>0</v>
      </c>
    </row>
    <row r="95" spans="1:8" x14ac:dyDescent="0.35">
      <c r="A95" s="26"/>
      <c r="B95" s="27">
        <v>13</v>
      </c>
      <c r="C95" s="16" t="s">
        <v>63</v>
      </c>
      <c r="D95" s="11"/>
      <c r="E95" s="11"/>
      <c r="F95" s="39"/>
      <c r="G95" s="59"/>
      <c r="H95" s="38"/>
    </row>
    <row r="96" spans="1:8" x14ac:dyDescent="0.35">
      <c r="A96" s="20" t="s">
        <v>216</v>
      </c>
      <c r="B96" s="28">
        <v>13.1</v>
      </c>
      <c r="C96" s="13" t="s">
        <v>17</v>
      </c>
      <c r="D96" s="21"/>
      <c r="E96" s="52" t="s">
        <v>299</v>
      </c>
      <c r="F96" s="33">
        <v>2</v>
      </c>
      <c r="G96" s="58"/>
      <c r="H96" s="36">
        <f t="shared" si="1"/>
        <v>0</v>
      </c>
    </row>
    <row r="97" spans="1:8" ht="29" x14ac:dyDescent="0.35">
      <c r="A97" s="20" t="s">
        <v>217</v>
      </c>
      <c r="B97" s="28">
        <v>13.2</v>
      </c>
      <c r="C97" s="14" t="s">
        <v>64</v>
      </c>
      <c r="D97" s="22" t="s">
        <v>306</v>
      </c>
      <c r="E97" s="22"/>
      <c r="F97" s="33">
        <v>2</v>
      </c>
      <c r="G97" s="58"/>
      <c r="H97" s="36">
        <f t="shared" si="1"/>
        <v>0</v>
      </c>
    </row>
    <row r="98" spans="1:8" ht="29" x14ac:dyDescent="0.35">
      <c r="A98" s="20" t="s">
        <v>218</v>
      </c>
      <c r="B98" s="28">
        <v>13.3</v>
      </c>
      <c r="C98" s="14" t="s">
        <v>20</v>
      </c>
      <c r="D98" s="54" t="s">
        <v>65</v>
      </c>
      <c r="E98" s="22"/>
      <c r="F98" s="33">
        <v>2</v>
      </c>
      <c r="G98" s="58"/>
      <c r="H98" s="36">
        <f t="shared" si="1"/>
        <v>0</v>
      </c>
    </row>
    <row r="99" spans="1:8" ht="16.5" x14ac:dyDescent="0.35">
      <c r="A99" s="20" t="s">
        <v>219</v>
      </c>
      <c r="B99" s="28">
        <v>13.4</v>
      </c>
      <c r="C99" s="14" t="s">
        <v>22</v>
      </c>
      <c r="D99" s="22" t="s">
        <v>23</v>
      </c>
      <c r="E99" s="22"/>
      <c r="F99" s="33">
        <v>2</v>
      </c>
      <c r="G99" s="58"/>
      <c r="H99" s="36">
        <f t="shared" si="1"/>
        <v>0</v>
      </c>
    </row>
    <row r="100" spans="1:8" x14ac:dyDescent="0.35">
      <c r="A100" s="26"/>
      <c r="B100" s="27">
        <v>14</v>
      </c>
      <c r="C100" s="16" t="s">
        <v>66</v>
      </c>
      <c r="D100" s="11"/>
      <c r="E100" s="11"/>
      <c r="F100" s="39"/>
      <c r="G100" s="59"/>
      <c r="H100" s="38"/>
    </row>
    <row r="101" spans="1:8" x14ac:dyDescent="0.35">
      <c r="A101" s="20" t="s">
        <v>220</v>
      </c>
      <c r="B101" s="28">
        <v>14.1</v>
      </c>
      <c r="C101" s="13" t="s">
        <v>17</v>
      </c>
      <c r="D101" s="21"/>
      <c r="E101" s="52" t="s">
        <v>299</v>
      </c>
      <c r="F101" s="33">
        <v>2</v>
      </c>
      <c r="G101" s="58"/>
      <c r="H101" s="36">
        <f t="shared" si="1"/>
        <v>0</v>
      </c>
    </row>
    <row r="102" spans="1:8" ht="29" x14ac:dyDescent="0.35">
      <c r="A102" s="20" t="s">
        <v>221</v>
      </c>
      <c r="B102" s="28">
        <v>14.2</v>
      </c>
      <c r="C102" s="14" t="s">
        <v>64</v>
      </c>
      <c r="D102" s="22" t="s">
        <v>309</v>
      </c>
      <c r="E102" s="22"/>
      <c r="F102" s="33">
        <v>2</v>
      </c>
      <c r="G102" s="58"/>
      <c r="H102" s="36">
        <f t="shared" si="1"/>
        <v>0</v>
      </c>
    </row>
    <row r="103" spans="1:8" ht="29" x14ac:dyDescent="0.35">
      <c r="A103" s="20" t="s">
        <v>222</v>
      </c>
      <c r="B103" s="28">
        <v>14.3</v>
      </c>
      <c r="C103" s="14" t="s">
        <v>20</v>
      </c>
      <c r="D103" s="22" t="s">
        <v>54</v>
      </c>
      <c r="E103" s="22"/>
      <c r="F103" s="33">
        <v>2</v>
      </c>
      <c r="G103" s="58"/>
      <c r="H103" s="36">
        <f t="shared" si="1"/>
        <v>0</v>
      </c>
    </row>
    <row r="104" spans="1:8" ht="16.5" x14ac:dyDescent="0.35">
      <c r="A104" s="20" t="s">
        <v>223</v>
      </c>
      <c r="B104" s="28">
        <v>14.4</v>
      </c>
      <c r="C104" s="14" t="s">
        <v>22</v>
      </c>
      <c r="D104" s="22" t="s">
        <v>23</v>
      </c>
      <c r="E104" s="22"/>
      <c r="F104" s="33">
        <v>2</v>
      </c>
      <c r="G104" s="58"/>
      <c r="H104" s="36">
        <f t="shared" si="1"/>
        <v>0</v>
      </c>
    </row>
    <row r="105" spans="1:8" x14ac:dyDescent="0.35">
      <c r="A105" s="26"/>
      <c r="B105" s="27">
        <v>15</v>
      </c>
      <c r="C105" s="16" t="s">
        <v>67</v>
      </c>
      <c r="D105" s="11"/>
      <c r="E105" s="11"/>
      <c r="F105" s="39"/>
      <c r="G105" s="59"/>
      <c r="H105" s="38"/>
    </row>
    <row r="106" spans="1:8" x14ac:dyDescent="0.35">
      <c r="A106" s="20" t="s">
        <v>224</v>
      </c>
      <c r="B106" s="28">
        <v>15.1</v>
      </c>
      <c r="C106" s="13" t="s">
        <v>17</v>
      </c>
      <c r="D106" s="21"/>
      <c r="E106" s="52" t="s">
        <v>299</v>
      </c>
      <c r="F106" s="33">
        <v>2</v>
      </c>
      <c r="G106" s="58"/>
      <c r="H106" s="36">
        <f t="shared" si="1"/>
        <v>0</v>
      </c>
    </row>
    <row r="107" spans="1:8" ht="29" x14ac:dyDescent="0.35">
      <c r="A107" s="20" t="s">
        <v>225</v>
      </c>
      <c r="B107" s="28">
        <v>15.2</v>
      </c>
      <c r="C107" s="14" t="s">
        <v>64</v>
      </c>
      <c r="D107" s="22" t="s">
        <v>310</v>
      </c>
      <c r="E107" s="22"/>
      <c r="F107" s="33">
        <v>2</v>
      </c>
      <c r="G107" s="58"/>
      <c r="H107" s="36">
        <f t="shared" si="1"/>
        <v>0</v>
      </c>
    </row>
    <row r="108" spans="1:8" ht="29" x14ac:dyDescent="0.35">
      <c r="A108" s="20" t="s">
        <v>226</v>
      </c>
      <c r="B108" s="28">
        <v>15.3</v>
      </c>
      <c r="C108" s="14" t="s">
        <v>20</v>
      </c>
      <c r="D108" s="22" t="s">
        <v>54</v>
      </c>
      <c r="E108" s="22"/>
      <c r="F108" s="33">
        <v>2</v>
      </c>
      <c r="G108" s="58"/>
      <c r="H108" s="36">
        <f t="shared" si="1"/>
        <v>0</v>
      </c>
    </row>
    <row r="109" spans="1:8" ht="16.5" x14ac:dyDescent="0.35">
      <c r="A109" s="20" t="s">
        <v>227</v>
      </c>
      <c r="B109" s="28">
        <v>15.4</v>
      </c>
      <c r="C109" s="14" t="s">
        <v>22</v>
      </c>
      <c r="D109" s="22" t="s">
        <v>23</v>
      </c>
      <c r="E109" s="22"/>
      <c r="F109" s="33">
        <v>2</v>
      </c>
      <c r="G109" s="58"/>
      <c r="H109" s="36">
        <f t="shared" si="1"/>
        <v>0</v>
      </c>
    </row>
    <row r="110" spans="1:8" x14ac:dyDescent="0.35">
      <c r="A110" s="26"/>
      <c r="B110" s="27">
        <v>16</v>
      </c>
      <c r="C110" s="16" t="s">
        <v>68</v>
      </c>
      <c r="D110" s="11"/>
      <c r="E110" s="11"/>
      <c r="F110" s="39"/>
      <c r="G110" s="59"/>
      <c r="H110" s="38"/>
    </row>
    <row r="111" spans="1:8" x14ac:dyDescent="0.35">
      <c r="A111" s="20" t="s">
        <v>228</v>
      </c>
      <c r="B111" s="28">
        <v>16.100000000000001</v>
      </c>
      <c r="C111" s="13" t="s">
        <v>17</v>
      </c>
      <c r="D111" s="21"/>
      <c r="E111" s="21"/>
      <c r="F111" s="33">
        <v>2</v>
      </c>
      <c r="G111" s="58"/>
      <c r="H111" s="36">
        <f t="shared" si="1"/>
        <v>0</v>
      </c>
    </row>
    <row r="112" spans="1:8" ht="29" x14ac:dyDescent="0.35">
      <c r="A112" s="20" t="s">
        <v>229</v>
      </c>
      <c r="B112" s="28">
        <v>16.2</v>
      </c>
      <c r="C112" s="14" t="s">
        <v>64</v>
      </c>
      <c r="D112" s="22" t="s">
        <v>311</v>
      </c>
      <c r="E112" s="83" t="s">
        <v>312</v>
      </c>
      <c r="F112" s="33">
        <v>2</v>
      </c>
      <c r="G112" s="58"/>
      <c r="H112" s="36">
        <f t="shared" si="1"/>
        <v>0</v>
      </c>
    </row>
    <row r="113" spans="1:8" ht="29" x14ac:dyDescent="0.35">
      <c r="A113" s="20" t="s">
        <v>230</v>
      </c>
      <c r="B113" s="28">
        <v>16.3</v>
      </c>
      <c r="C113" s="14" t="s">
        <v>20</v>
      </c>
      <c r="D113" s="22" t="s">
        <v>54</v>
      </c>
      <c r="E113" s="84"/>
      <c r="F113" s="33">
        <v>2</v>
      </c>
      <c r="G113" s="58"/>
      <c r="H113" s="36">
        <f t="shared" si="1"/>
        <v>0</v>
      </c>
    </row>
    <row r="114" spans="1:8" ht="16.5" x14ac:dyDescent="0.35">
      <c r="A114" s="20" t="s">
        <v>231</v>
      </c>
      <c r="B114" s="28">
        <v>16.399999999999999</v>
      </c>
      <c r="C114" s="14" t="s">
        <v>22</v>
      </c>
      <c r="D114" s="22" t="s">
        <v>23</v>
      </c>
      <c r="E114" s="85"/>
      <c r="F114" s="33">
        <v>2</v>
      </c>
      <c r="G114" s="58"/>
      <c r="H114" s="36">
        <f t="shared" si="1"/>
        <v>0</v>
      </c>
    </row>
    <row r="115" spans="1:8" x14ac:dyDescent="0.35">
      <c r="A115" s="26"/>
      <c r="B115" s="27">
        <v>17</v>
      </c>
      <c r="C115" s="11" t="s">
        <v>69</v>
      </c>
      <c r="D115" s="12"/>
      <c r="E115" s="12"/>
      <c r="F115" s="39"/>
      <c r="G115" s="59"/>
      <c r="H115" s="38"/>
    </row>
    <row r="116" spans="1:8" ht="59.4" customHeight="1" x14ac:dyDescent="0.35">
      <c r="A116" s="20" t="s">
        <v>232</v>
      </c>
      <c r="B116" s="28">
        <v>17.100000000000001</v>
      </c>
      <c r="C116" s="14" t="s">
        <v>70</v>
      </c>
      <c r="D116" s="22" t="s">
        <v>71</v>
      </c>
      <c r="E116" s="22" t="s">
        <v>313</v>
      </c>
      <c r="F116" s="33">
        <v>2</v>
      </c>
      <c r="G116" s="58"/>
      <c r="H116" s="36">
        <f t="shared" si="1"/>
        <v>0</v>
      </c>
    </row>
    <row r="117" spans="1:8" x14ac:dyDescent="0.35">
      <c r="A117" s="20" t="s">
        <v>233</v>
      </c>
      <c r="B117" s="28">
        <v>17.2</v>
      </c>
      <c r="C117" s="14" t="s">
        <v>72</v>
      </c>
      <c r="D117" s="22" t="s">
        <v>73</v>
      </c>
      <c r="E117" s="22"/>
      <c r="F117" s="33">
        <v>2</v>
      </c>
      <c r="G117" s="58"/>
      <c r="H117" s="36">
        <f t="shared" si="1"/>
        <v>0</v>
      </c>
    </row>
    <row r="118" spans="1:8" ht="29" x14ac:dyDescent="0.35">
      <c r="A118" s="20" t="s">
        <v>234</v>
      </c>
      <c r="B118" s="28">
        <v>17.3</v>
      </c>
      <c r="C118" s="14" t="s">
        <v>74</v>
      </c>
      <c r="D118" s="22"/>
      <c r="E118" s="22" t="s">
        <v>314</v>
      </c>
      <c r="F118" s="33">
        <v>2</v>
      </c>
      <c r="G118" s="58"/>
      <c r="H118" s="36">
        <f t="shared" si="1"/>
        <v>0</v>
      </c>
    </row>
    <row r="119" spans="1:8" ht="49.75" customHeight="1" x14ac:dyDescent="0.35">
      <c r="A119" s="26"/>
      <c r="B119" s="27">
        <v>18</v>
      </c>
      <c r="C119" s="16" t="s">
        <v>75</v>
      </c>
      <c r="D119" s="11"/>
      <c r="E119" s="11"/>
      <c r="F119" s="39"/>
      <c r="G119" s="59"/>
      <c r="H119" s="38"/>
    </row>
    <row r="120" spans="1:8" x14ac:dyDescent="0.35">
      <c r="A120" s="20" t="s">
        <v>235</v>
      </c>
      <c r="B120" s="28">
        <v>18.100000000000001</v>
      </c>
      <c r="C120" s="14" t="s">
        <v>36</v>
      </c>
      <c r="D120" s="22" t="s">
        <v>76</v>
      </c>
      <c r="E120" s="83" t="s">
        <v>304</v>
      </c>
      <c r="F120" s="33">
        <v>2</v>
      </c>
      <c r="G120" s="58"/>
      <c r="H120" s="36">
        <f t="shared" si="1"/>
        <v>0</v>
      </c>
    </row>
    <row r="121" spans="1:8" x14ac:dyDescent="0.35">
      <c r="A121" s="20" t="s">
        <v>236</v>
      </c>
      <c r="B121" s="28">
        <v>18.2</v>
      </c>
      <c r="C121" s="14" t="s">
        <v>36</v>
      </c>
      <c r="D121" s="22" t="s">
        <v>77</v>
      </c>
      <c r="E121" s="84"/>
      <c r="F121" s="33">
        <v>2</v>
      </c>
      <c r="G121" s="58"/>
      <c r="H121" s="36">
        <f t="shared" si="1"/>
        <v>0</v>
      </c>
    </row>
    <row r="122" spans="1:8" x14ac:dyDescent="0.35">
      <c r="A122" s="20" t="s">
        <v>237</v>
      </c>
      <c r="B122" s="28">
        <v>18.3</v>
      </c>
      <c r="C122" s="14" t="s">
        <v>36</v>
      </c>
      <c r="D122" s="22" t="s">
        <v>78</v>
      </c>
      <c r="E122" s="84"/>
      <c r="F122" s="33">
        <v>2</v>
      </c>
      <c r="G122" s="58"/>
      <c r="H122" s="36">
        <f t="shared" si="1"/>
        <v>0</v>
      </c>
    </row>
    <row r="123" spans="1:8" x14ac:dyDescent="0.35">
      <c r="A123" s="20" t="s">
        <v>238</v>
      </c>
      <c r="B123" s="28">
        <v>18.399999999999999</v>
      </c>
      <c r="C123" s="14" t="s">
        <v>79</v>
      </c>
      <c r="D123" s="22" t="s">
        <v>76</v>
      </c>
      <c r="E123" s="84"/>
      <c r="F123" s="33">
        <v>2</v>
      </c>
      <c r="G123" s="58"/>
      <c r="H123" s="36">
        <f t="shared" si="1"/>
        <v>0</v>
      </c>
    </row>
    <row r="124" spans="1:8" x14ac:dyDescent="0.35">
      <c r="A124" s="20" t="s">
        <v>239</v>
      </c>
      <c r="B124" s="28">
        <v>18.5</v>
      </c>
      <c r="C124" s="14" t="s">
        <v>79</v>
      </c>
      <c r="D124" s="22" t="s">
        <v>77</v>
      </c>
      <c r="E124" s="84"/>
      <c r="F124" s="33">
        <v>2</v>
      </c>
      <c r="G124" s="58"/>
      <c r="H124" s="36">
        <f t="shared" si="1"/>
        <v>0</v>
      </c>
    </row>
    <row r="125" spans="1:8" x14ac:dyDescent="0.35">
      <c r="A125" s="20" t="s">
        <v>240</v>
      </c>
      <c r="B125" s="28">
        <v>18.600000000000001</v>
      </c>
      <c r="C125" s="14" t="s">
        <v>79</v>
      </c>
      <c r="D125" s="22" t="s">
        <v>78</v>
      </c>
      <c r="E125" s="85"/>
      <c r="F125" s="33">
        <v>2</v>
      </c>
      <c r="G125" s="58"/>
      <c r="H125" s="36">
        <f t="shared" si="1"/>
        <v>0</v>
      </c>
    </row>
    <row r="126" spans="1:8" x14ac:dyDescent="0.35">
      <c r="A126" s="26"/>
      <c r="B126" s="27">
        <v>19</v>
      </c>
      <c r="C126" s="11" t="s">
        <v>80</v>
      </c>
      <c r="D126" s="12"/>
      <c r="E126" s="12"/>
      <c r="F126" s="39"/>
      <c r="G126" s="59"/>
      <c r="H126" s="38"/>
    </row>
    <row r="127" spans="1:8" x14ac:dyDescent="0.35">
      <c r="A127" s="20" t="s">
        <v>241</v>
      </c>
      <c r="B127" s="28">
        <v>19.100000000000001</v>
      </c>
      <c r="C127" s="13" t="s">
        <v>17</v>
      </c>
      <c r="D127" s="21"/>
      <c r="E127" s="52" t="s">
        <v>299</v>
      </c>
      <c r="F127" s="33">
        <v>2</v>
      </c>
      <c r="G127" s="58"/>
      <c r="H127" s="36">
        <f t="shared" si="1"/>
        <v>0</v>
      </c>
    </row>
    <row r="128" spans="1:8" ht="29" x14ac:dyDescent="0.35">
      <c r="A128" s="20" t="s">
        <v>242</v>
      </c>
      <c r="B128" s="28">
        <v>19.2</v>
      </c>
      <c r="C128" s="14" t="s">
        <v>18</v>
      </c>
      <c r="D128" s="22" t="s">
        <v>81</v>
      </c>
      <c r="E128" s="83" t="s">
        <v>315</v>
      </c>
      <c r="F128" s="33">
        <v>2</v>
      </c>
      <c r="G128" s="58"/>
      <c r="H128" s="36">
        <f t="shared" si="1"/>
        <v>0</v>
      </c>
    </row>
    <row r="129" spans="1:8" ht="16.5" x14ac:dyDescent="0.35">
      <c r="A129" s="20" t="s">
        <v>243</v>
      </c>
      <c r="B129" s="28">
        <v>19.3</v>
      </c>
      <c r="C129" s="14" t="s">
        <v>20</v>
      </c>
      <c r="D129" s="22" t="s">
        <v>82</v>
      </c>
      <c r="E129" s="84"/>
      <c r="F129" s="33">
        <v>2</v>
      </c>
      <c r="G129" s="58"/>
      <c r="H129" s="36">
        <f t="shared" si="1"/>
        <v>0</v>
      </c>
    </row>
    <row r="130" spans="1:8" ht="16.5" x14ac:dyDescent="0.35">
      <c r="A130" s="20" t="s">
        <v>244</v>
      </c>
      <c r="B130" s="28">
        <v>19.399999999999999</v>
      </c>
      <c r="C130" s="14" t="s">
        <v>22</v>
      </c>
      <c r="D130" s="22" t="s">
        <v>23</v>
      </c>
      <c r="E130" s="84"/>
      <c r="F130" s="33">
        <v>2</v>
      </c>
      <c r="G130" s="58"/>
      <c r="H130" s="36">
        <f t="shared" si="1"/>
        <v>0</v>
      </c>
    </row>
    <row r="131" spans="1:8" x14ac:dyDescent="0.35">
      <c r="A131" s="20" t="s">
        <v>245</v>
      </c>
      <c r="B131" s="28">
        <v>19.5</v>
      </c>
      <c r="C131" s="14" t="s">
        <v>24</v>
      </c>
      <c r="D131" s="22" t="s">
        <v>25</v>
      </c>
      <c r="E131" s="84"/>
      <c r="F131" s="33">
        <v>2</v>
      </c>
      <c r="G131" s="58"/>
      <c r="H131" s="36">
        <f t="shared" si="1"/>
        <v>0</v>
      </c>
    </row>
    <row r="132" spans="1:8" x14ac:dyDescent="0.35">
      <c r="A132" s="20" t="s">
        <v>246</v>
      </c>
      <c r="B132" s="28">
        <v>19.600000000000001</v>
      </c>
      <c r="C132" s="14" t="s">
        <v>26</v>
      </c>
      <c r="D132" s="22" t="s">
        <v>27</v>
      </c>
      <c r="E132" s="84"/>
      <c r="F132" s="33">
        <v>2</v>
      </c>
      <c r="G132" s="58"/>
      <c r="H132" s="36">
        <f t="shared" si="1"/>
        <v>0</v>
      </c>
    </row>
    <row r="133" spans="1:8" x14ac:dyDescent="0.35">
      <c r="A133" s="20" t="s">
        <v>247</v>
      </c>
      <c r="B133" s="28">
        <v>19.7</v>
      </c>
      <c r="C133" s="14" t="s">
        <v>28</v>
      </c>
      <c r="D133" s="22"/>
      <c r="E133" s="85"/>
      <c r="F133" s="33">
        <v>1</v>
      </c>
      <c r="G133" s="58"/>
      <c r="H133" s="36">
        <f t="shared" si="1"/>
        <v>0</v>
      </c>
    </row>
    <row r="134" spans="1:8" x14ac:dyDescent="0.35">
      <c r="A134" s="26"/>
      <c r="B134" s="27">
        <v>20</v>
      </c>
      <c r="C134" s="16" t="s">
        <v>83</v>
      </c>
      <c r="D134" s="11"/>
      <c r="E134" s="11"/>
      <c r="F134" s="39"/>
      <c r="G134" s="59"/>
      <c r="H134" s="38"/>
    </row>
    <row r="135" spans="1:8" x14ac:dyDescent="0.35">
      <c r="A135" s="20" t="s">
        <v>248</v>
      </c>
      <c r="B135" s="28">
        <v>20.100000000000001</v>
      </c>
      <c r="C135" s="13" t="s">
        <v>17</v>
      </c>
      <c r="D135" s="21"/>
      <c r="E135" s="52" t="s">
        <v>299</v>
      </c>
      <c r="F135" s="33">
        <v>2</v>
      </c>
      <c r="G135" s="58"/>
      <c r="H135" s="36">
        <f t="shared" si="1"/>
        <v>0</v>
      </c>
    </row>
    <row r="136" spans="1:8" ht="29" x14ac:dyDescent="0.35">
      <c r="A136" s="20" t="s">
        <v>249</v>
      </c>
      <c r="B136" s="28">
        <v>20.2</v>
      </c>
      <c r="C136" s="14" t="s">
        <v>18</v>
      </c>
      <c r="D136" s="22" t="s">
        <v>81</v>
      </c>
      <c r="E136" s="22"/>
      <c r="F136" s="33">
        <v>2</v>
      </c>
      <c r="G136" s="58"/>
      <c r="H136" s="36">
        <f t="shared" si="1"/>
        <v>0</v>
      </c>
    </row>
    <row r="137" spans="1:8" ht="16.5" x14ac:dyDescent="0.35">
      <c r="A137" s="20" t="s">
        <v>250</v>
      </c>
      <c r="B137" s="28">
        <v>20.3</v>
      </c>
      <c r="C137" s="14" t="s">
        <v>20</v>
      </c>
      <c r="D137" s="22" t="s">
        <v>82</v>
      </c>
      <c r="E137" s="22"/>
      <c r="F137" s="33">
        <v>2</v>
      </c>
      <c r="G137" s="58"/>
      <c r="H137" s="36">
        <f t="shared" ref="H137:H145" si="2">F137*G137</f>
        <v>0</v>
      </c>
    </row>
    <row r="138" spans="1:8" ht="16.5" x14ac:dyDescent="0.35">
      <c r="A138" s="20" t="s">
        <v>251</v>
      </c>
      <c r="B138" s="28">
        <v>20.399999999999999</v>
      </c>
      <c r="C138" s="14" t="s">
        <v>22</v>
      </c>
      <c r="D138" s="22" t="s">
        <v>23</v>
      </c>
      <c r="E138" s="22"/>
      <c r="F138" s="33">
        <v>2</v>
      </c>
      <c r="G138" s="58"/>
      <c r="H138" s="36">
        <f t="shared" si="2"/>
        <v>0</v>
      </c>
    </row>
    <row r="139" spans="1:8" x14ac:dyDescent="0.35">
      <c r="A139" s="20" t="s">
        <v>252</v>
      </c>
      <c r="B139" s="28">
        <v>20.5</v>
      </c>
      <c r="C139" s="14" t="s">
        <v>24</v>
      </c>
      <c r="D139" s="22" t="s">
        <v>25</v>
      </c>
      <c r="E139" s="22"/>
      <c r="F139" s="33">
        <v>2</v>
      </c>
      <c r="G139" s="58"/>
      <c r="H139" s="36">
        <f t="shared" si="2"/>
        <v>0</v>
      </c>
    </row>
    <row r="140" spans="1:8" x14ac:dyDescent="0.35">
      <c r="A140" s="20" t="s">
        <v>253</v>
      </c>
      <c r="B140" s="28">
        <v>20.6</v>
      </c>
      <c r="C140" s="14" t="s">
        <v>26</v>
      </c>
      <c r="D140" s="22" t="s">
        <v>27</v>
      </c>
      <c r="E140" s="22"/>
      <c r="F140" s="33">
        <v>2</v>
      </c>
      <c r="G140" s="58"/>
      <c r="H140" s="36">
        <f t="shared" si="2"/>
        <v>0</v>
      </c>
    </row>
    <row r="141" spans="1:8" x14ac:dyDescent="0.35">
      <c r="A141" s="20" t="s">
        <v>254</v>
      </c>
      <c r="B141" s="28">
        <v>20.7</v>
      </c>
      <c r="C141" s="14" t="s">
        <v>28</v>
      </c>
      <c r="D141" s="22"/>
      <c r="E141" s="22"/>
      <c r="F141" s="33">
        <v>1</v>
      </c>
      <c r="G141" s="58"/>
      <c r="H141" s="36">
        <f t="shared" si="2"/>
        <v>0</v>
      </c>
    </row>
    <row r="142" spans="1:8" x14ac:dyDescent="0.35">
      <c r="A142" s="26"/>
      <c r="B142" s="27">
        <v>21</v>
      </c>
      <c r="C142" s="16" t="s">
        <v>84</v>
      </c>
      <c r="D142" s="11"/>
      <c r="E142" s="11"/>
      <c r="F142" s="11"/>
      <c r="G142" s="59"/>
      <c r="H142" s="38"/>
    </row>
    <row r="143" spans="1:8" ht="60" customHeight="1" x14ac:dyDescent="0.35">
      <c r="A143" s="20" t="s">
        <v>255</v>
      </c>
      <c r="B143" s="28">
        <v>21.1</v>
      </c>
      <c r="C143" s="14" t="s">
        <v>18</v>
      </c>
      <c r="D143" s="13" t="s">
        <v>85</v>
      </c>
      <c r="E143" s="13" t="s">
        <v>316</v>
      </c>
      <c r="F143" s="42">
        <v>2</v>
      </c>
      <c r="G143" s="58"/>
      <c r="H143" s="36">
        <f t="shared" si="2"/>
        <v>0</v>
      </c>
    </row>
    <row r="144" spans="1:8" x14ac:dyDescent="0.35">
      <c r="A144" s="26"/>
      <c r="B144" s="27">
        <v>22</v>
      </c>
      <c r="C144" s="11" t="s">
        <v>86</v>
      </c>
      <c r="D144" s="12"/>
      <c r="E144" s="12"/>
      <c r="F144" s="12"/>
      <c r="G144" s="59"/>
      <c r="H144" s="20"/>
    </row>
    <row r="145" spans="1:8" ht="87" x14ac:dyDescent="0.35">
      <c r="A145" s="20" t="s">
        <v>256</v>
      </c>
      <c r="B145" s="32">
        <v>22.1</v>
      </c>
      <c r="C145" s="14" t="s">
        <v>87</v>
      </c>
      <c r="D145" s="22" t="s">
        <v>88</v>
      </c>
      <c r="E145" s="22" t="s">
        <v>317</v>
      </c>
      <c r="F145" s="43" t="s">
        <v>162</v>
      </c>
      <c r="G145" s="58"/>
      <c r="H145" s="36">
        <f t="shared" si="2"/>
        <v>0</v>
      </c>
    </row>
    <row r="146" spans="1:8" x14ac:dyDescent="0.35">
      <c r="A146" s="26"/>
      <c r="B146" s="27">
        <v>23</v>
      </c>
      <c r="C146" s="11" t="s">
        <v>89</v>
      </c>
      <c r="D146" s="12"/>
      <c r="E146" s="12"/>
      <c r="F146" s="12"/>
      <c r="G146" s="59"/>
      <c r="H146" s="20"/>
    </row>
    <row r="147" spans="1:8" ht="188.5" x14ac:dyDescent="0.35">
      <c r="A147" s="20" t="s">
        <v>257</v>
      </c>
      <c r="B147" s="28">
        <v>23.1</v>
      </c>
      <c r="C147" s="14" t="s">
        <v>90</v>
      </c>
      <c r="D147" s="22" t="s">
        <v>91</v>
      </c>
      <c r="E147" s="22"/>
      <c r="F147" s="33">
        <v>3</v>
      </c>
      <c r="G147" s="58"/>
      <c r="H147" s="36">
        <f t="shared" ref="H147:H194" si="3">F147*G147</f>
        <v>0</v>
      </c>
    </row>
    <row r="148" spans="1:8" ht="58" x14ac:dyDescent="0.35">
      <c r="A148" s="20" t="s">
        <v>258</v>
      </c>
      <c r="B148" s="28">
        <v>23.2</v>
      </c>
      <c r="C148" s="14" t="s">
        <v>92</v>
      </c>
      <c r="D148" s="22" t="s">
        <v>93</v>
      </c>
      <c r="E148" s="86" t="s">
        <v>318</v>
      </c>
      <c r="F148" s="33">
        <v>3</v>
      </c>
      <c r="G148" s="58"/>
      <c r="H148" s="36">
        <f t="shared" si="3"/>
        <v>0</v>
      </c>
    </row>
    <row r="149" spans="1:8" ht="16.5" x14ac:dyDescent="0.35">
      <c r="A149" s="20" t="s">
        <v>259</v>
      </c>
      <c r="B149" s="28">
        <v>23.3</v>
      </c>
      <c r="C149" s="14" t="s">
        <v>20</v>
      </c>
      <c r="D149" s="22" t="s">
        <v>82</v>
      </c>
      <c r="E149" s="86"/>
      <c r="F149" s="33">
        <v>3</v>
      </c>
      <c r="G149" s="58"/>
      <c r="H149" s="36">
        <f t="shared" si="3"/>
        <v>0</v>
      </c>
    </row>
    <row r="150" spans="1:8" ht="16.5" x14ac:dyDescent="0.35">
      <c r="A150" s="20" t="s">
        <v>260</v>
      </c>
      <c r="B150" s="28">
        <v>23.4</v>
      </c>
      <c r="C150" s="14" t="s">
        <v>22</v>
      </c>
      <c r="D150" s="22" t="s">
        <v>23</v>
      </c>
      <c r="E150" s="86"/>
      <c r="F150" s="33">
        <v>3</v>
      </c>
      <c r="G150" s="58"/>
      <c r="H150" s="36">
        <f t="shared" si="3"/>
        <v>0</v>
      </c>
    </row>
    <row r="151" spans="1:8" x14ac:dyDescent="0.35">
      <c r="A151" s="20" t="s">
        <v>261</v>
      </c>
      <c r="B151" s="28">
        <v>23.5</v>
      </c>
      <c r="C151" s="14" t="s">
        <v>24</v>
      </c>
      <c r="D151" s="22" t="s">
        <v>25</v>
      </c>
      <c r="E151" s="86"/>
      <c r="F151" s="33">
        <v>3</v>
      </c>
      <c r="G151" s="58"/>
      <c r="H151" s="36">
        <f t="shared" si="3"/>
        <v>0</v>
      </c>
    </row>
    <row r="152" spans="1:8" x14ac:dyDescent="0.35">
      <c r="A152" s="20" t="s">
        <v>262</v>
      </c>
      <c r="B152" s="28">
        <v>23.6</v>
      </c>
      <c r="C152" s="14" t="s">
        <v>26</v>
      </c>
      <c r="D152" s="22" t="s">
        <v>27</v>
      </c>
      <c r="E152" s="86"/>
      <c r="F152" s="33">
        <v>3</v>
      </c>
      <c r="G152" s="58"/>
      <c r="H152" s="36">
        <f t="shared" si="3"/>
        <v>0</v>
      </c>
    </row>
    <row r="153" spans="1:8" x14ac:dyDescent="0.35">
      <c r="A153" s="20" t="s">
        <v>263</v>
      </c>
      <c r="B153" s="28">
        <v>23.7</v>
      </c>
      <c r="C153" s="14" t="s">
        <v>28</v>
      </c>
      <c r="D153" s="22"/>
      <c r="E153" s="86"/>
      <c r="F153" s="33">
        <v>1</v>
      </c>
      <c r="G153" s="58"/>
      <c r="H153" s="36">
        <f t="shared" si="3"/>
        <v>0</v>
      </c>
    </row>
    <row r="154" spans="1:8" x14ac:dyDescent="0.35">
      <c r="A154" s="20" t="s">
        <v>264</v>
      </c>
      <c r="B154" s="28">
        <v>23.8</v>
      </c>
      <c r="C154" s="14" t="s">
        <v>94</v>
      </c>
      <c r="D154" s="25" t="s">
        <v>95</v>
      </c>
      <c r="E154" s="25"/>
      <c r="F154" s="33">
        <v>2</v>
      </c>
      <c r="G154" s="58"/>
      <c r="H154" s="36">
        <f t="shared" si="3"/>
        <v>0</v>
      </c>
    </row>
    <row r="155" spans="1:8" ht="61.75" customHeight="1" x14ac:dyDescent="0.35">
      <c r="A155" s="20" t="s">
        <v>265</v>
      </c>
      <c r="B155" s="28">
        <v>23.9</v>
      </c>
      <c r="C155" s="14" t="s">
        <v>96</v>
      </c>
      <c r="D155" s="25" t="s">
        <v>97</v>
      </c>
      <c r="E155" s="25"/>
      <c r="F155" s="33">
        <v>2</v>
      </c>
      <c r="G155" s="58"/>
      <c r="H155" s="36">
        <f t="shared" si="3"/>
        <v>0</v>
      </c>
    </row>
    <row r="156" spans="1:8" x14ac:dyDescent="0.35">
      <c r="A156" s="26"/>
      <c r="B156" s="27">
        <v>24</v>
      </c>
      <c r="C156" s="16" t="s">
        <v>98</v>
      </c>
      <c r="D156" s="11"/>
      <c r="E156" s="11"/>
      <c r="F156" s="39"/>
      <c r="G156" s="59"/>
      <c r="H156" s="38"/>
    </row>
    <row r="157" spans="1:8" x14ac:dyDescent="0.35">
      <c r="A157" s="20" t="s">
        <v>266</v>
      </c>
      <c r="B157" s="28">
        <v>24.1</v>
      </c>
      <c r="C157" s="14" t="s">
        <v>99</v>
      </c>
      <c r="D157" s="22" t="s">
        <v>76</v>
      </c>
      <c r="E157" s="53" t="s">
        <v>304</v>
      </c>
      <c r="F157" s="33">
        <v>3</v>
      </c>
      <c r="G157" s="58"/>
      <c r="H157" s="36">
        <f t="shared" si="3"/>
        <v>0</v>
      </c>
    </row>
    <row r="158" spans="1:8" x14ac:dyDescent="0.35">
      <c r="A158" s="20" t="s">
        <v>267</v>
      </c>
      <c r="B158" s="28">
        <v>24.2</v>
      </c>
      <c r="C158" s="14" t="s">
        <v>99</v>
      </c>
      <c r="D158" s="22" t="s">
        <v>77</v>
      </c>
      <c r="E158" s="53" t="s">
        <v>304</v>
      </c>
      <c r="F158" s="33">
        <v>3</v>
      </c>
      <c r="G158" s="58"/>
      <c r="H158" s="36">
        <f t="shared" si="3"/>
        <v>0</v>
      </c>
    </row>
    <row r="159" spans="1:8" x14ac:dyDescent="0.35">
      <c r="A159" s="20" t="s">
        <v>268</v>
      </c>
      <c r="B159" s="28">
        <v>24.3</v>
      </c>
      <c r="C159" s="14" t="s">
        <v>99</v>
      </c>
      <c r="D159" s="22" t="s">
        <v>78</v>
      </c>
      <c r="E159" s="53" t="s">
        <v>304</v>
      </c>
      <c r="F159" s="33">
        <v>3</v>
      </c>
      <c r="G159" s="58"/>
      <c r="H159" s="36">
        <f t="shared" si="3"/>
        <v>0</v>
      </c>
    </row>
    <row r="160" spans="1:8" x14ac:dyDescent="0.35">
      <c r="A160" s="26"/>
      <c r="B160" s="27">
        <v>25</v>
      </c>
      <c r="C160" s="16" t="s">
        <v>100</v>
      </c>
      <c r="D160" s="11"/>
      <c r="E160" s="11"/>
      <c r="F160" s="39"/>
      <c r="G160" s="59"/>
      <c r="H160" s="38"/>
    </row>
    <row r="161" spans="1:8" ht="39.65" customHeight="1" x14ac:dyDescent="0.35">
      <c r="A161" s="20" t="s">
        <v>269</v>
      </c>
      <c r="B161" s="28">
        <v>25.1</v>
      </c>
      <c r="C161" s="14" t="s">
        <v>101</v>
      </c>
      <c r="D161" s="22" t="s">
        <v>102</v>
      </c>
      <c r="E161" s="22" t="s">
        <v>319</v>
      </c>
      <c r="F161" s="33">
        <v>2</v>
      </c>
      <c r="G161" s="58"/>
      <c r="H161" s="36">
        <f t="shared" si="3"/>
        <v>0</v>
      </c>
    </row>
    <row r="162" spans="1:8" x14ac:dyDescent="0.35">
      <c r="A162" s="26"/>
      <c r="B162" s="27">
        <v>26</v>
      </c>
      <c r="C162" s="16" t="s">
        <v>103</v>
      </c>
      <c r="D162" s="11"/>
      <c r="E162" s="11"/>
      <c r="F162" s="39"/>
      <c r="G162" s="59"/>
      <c r="H162" s="38"/>
    </row>
    <row r="163" spans="1:8" x14ac:dyDescent="0.35">
      <c r="A163" s="20" t="s">
        <v>270</v>
      </c>
      <c r="B163" s="28">
        <v>26.1</v>
      </c>
      <c r="C163" s="14" t="s">
        <v>104</v>
      </c>
      <c r="D163" s="22"/>
      <c r="E163" s="22"/>
      <c r="F163" s="33">
        <v>2</v>
      </c>
      <c r="G163" s="58"/>
      <c r="H163" s="36">
        <f t="shared" si="3"/>
        <v>0</v>
      </c>
    </row>
    <row r="164" spans="1:8" ht="29" x14ac:dyDescent="0.35">
      <c r="A164" s="20" t="s">
        <v>271</v>
      </c>
      <c r="B164" s="28">
        <v>26.2</v>
      </c>
      <c r="C164" s="14" t="s">
        <v>105</v>
      </c>
      <c r="D164" s="22"/>
      <c r="E164" s="22"/>
      <c r="F164" s="33">
        <v>2</v>
      </c>
      <c r="G164" s="58"/>
      <c r="H164" s="36">
        <f t="shared" si="3"/>
        <v>0</v>
      </c>
    </row>
    <row r="165" spans="1:8" ht="29" x14ac:dyDescent="0.35">
      <c r="A165" s="20" t="s">
        <v>272</v>
      </c>
      <c r="B165" s="28">
        <v>26.3</v>
      </c>
      <c r="C165" s="14" t="s">
        <v>323</v>
      </c>
      <c r="D165" s="22"/>
      <c r="E165" s="22"/>
      <c r="F165" s="33">
        <v>3</v>
      </c>
      <c r="G165" s="58"/>
      <c r="H165" s="36">
        <f t="shared" si="3"/>
        <v>0</v>
      </c>
    </row>
    <row r="166" spans="1:8" x14ac:dyDescent="0.35">
      <c r="A166" s="26"/>
      <c r="B166" s="27">
        <v>27</v>
      </c>
      <c r="C166" s="16" t="s">
        <v>106</v>
      </c>
      <c r="D166" s="11"/>
      <c r="E166" s="11"/>
      <c r="F166" s="39"/>
      <c r="G166" s="59"/>
      <c r="H166" s="38"/>
    </row>
    <row r="167" spans="1:8" ht="29" x14ac:dyDescent="0.35">
      <c r="A167" s="20" t="s">
        <v>273</v>
      </c>
      <c r="B167" s="28">
        <v>27.1</v>
      </c>
      <c r="C167" s="14" t="s">
        <v>107</v>
      </c>
      <c r="D167" s="22"/>
      <c r="E167" s="22"/>
      <c r="F167" s="33">
        <v>2</v>
      </c>
      <c r="G167" s="58"/>
      <c r="H167" s="36">
        <f t="shared" si="3"/>
        <v>0</v>
      </c>
    </row>
    <row r="168" spans="1:8" ht="42" customHeight="1" x14ac:dyDescent="0.35">
      <c r="A168" s="20" t="s">
        <v>274</v>
      </c>
      <c r="B168" s="28">
        <v>27.2</v>
      </c>
      <c r="C168" s="14" t="s">
        <v>108</v>
      </c>
      <c r="D168" s="22"/>
      <c r="E168" s="22" t="s">
        <v>320</v>
      </c>
      <c r="F168" s="33">
        <v>2</v>
      </c>
      <c r="G168" s="58"/>
      <c r="H168" s="36">
        <f t="shared" si="3"/>
        <v>0</v>
      </c>
    </row>
    <row r="169" spans="1:8" x14ac:dyDescent="0.35">
      <c r="A169" s="26"/>
      <c r="B169" s="27">
        <v>28</v>
      </c>
      <c r="C169" s="75" t="s">
        <v>127</v>
      </c>
      <c r="D169" s="76"/>
      <c r="E169" s="44"/>
      <c r="F169" s="39"/>
      <c r="G169" s="59"/>
      <c r="H169" s="38"/>
    </row>
    <row r="170" spans="1:8" ht="14.4" customHeight="1" x14ac:dyDescent="0.35">
      <c r="A170" s="20" t="s">
        <v>275</v>
      </c>
      <c r="B170" s="28">
        <v>28.1</v>
      </c>
      <c r="C170" s="14" t="s">
        <v>109</v>
      </c>
      <c r="D170" s="22" t="s">
        <v>110</v>
      </c>
      <c r="E170" s="87" t="s">
        <v>321</v>
      </c>
      <c r="F170" s="33">
        <v>2</v>
      </c>
      <c r="G170" s="58"/>
      <c r="H170" s="36">
        <f t="shared" si="3"/>
        <v>0</v>
      </c>
    </row>
    <row r="171" spans="1:8" x14ac:dyDescent="0.35">
      <c r="A171" s="20" t="s">
        <v>276</v>
      </c>
      <c r="B171" s="28">
        <v>28.2</v>
      </c>
      <c r="C171" s="14" t="s">
        <v>109</v>
      </c>
      <c r="D171" s="22" t="s">
        <v>111</v>
      </c>
      <c r="E171" s="88"/>
      <c r="F171" s="33">
        <v>2</v>
      </c>
      <c r="G171" s="58"/>
      <c r="H171" s="36">
        <f t="shared" si="3"/>
        <v>0</v>
      </c>
    </row>
    <row r="172" spans="1:8" x14ac:dyDescent="0.35">
      <c r="A172" s="20" t="s">
        <v>277</v>
      </c>
      <c r="B172" s="28">
        <v>28.3</v>
      </c>
      <c r="C172" s="14" t="s">
        <v>112</v>
      </c>
      <c r="D172" s="22" t="s">
        <v>110</v>
      </c>
      <c r="E172" s="88"/>
      <c r="F172" s="33">
        <v>2</v>
      </c>
      <c r="G172" s="58"/>
      <c r="H172" s="36">
        <f t="shared" si="3"/>
        <v>0</v>
      </c>
    </row>
    <row r="173" spans="1:8" x14ac:dyDescent="0.35">
      <c r="A173" s="20" t="s">
        <v>278</v>
      </c>
      <c r="B173" s="28">
        <v>28.4</v>
      </c>
      <c r="C173" s="14" t="s">
        <v>112</v>
      </c>
      <c r="D173" s="22" t="s">
        <v>113</v>
      </c>
      <c r="E173" s="88"/>
      <c r="F173" s="33">
        <v>2</v>
      </c>
      <c r="G173" s="58"/>
      <c r="H173" s="36">
        <f t="shared" si="3"/>
        <v>0</v>
      </c>
    </row>
    <row r="174" spans="1:8" x14ac:dyDescent="0.35">
      <c r="A174" s="20" t="s">
        <v>279</v>
      </c>
      <c r="B174" s="28">
        <v>28.5</v>
      </c>
      <c r="C174" s="14" t="s">
        <v>112</v>
      </c>
      <c r="D174" s="22" t="s">
        <v>114</v>
      </c>
      <c r="E174" s="88"/>
      <c r="F174" s="33">
        <v>2</v>
      </c>
      <c r="G174" s="58"/>
      <c r="H174" s="36">
        <f t="shared" si="3"/>
        <v>0</v>
      </c>
    </row>
    <row r="175" spans="1:8" x14ac:dyDescent="0.35">
      <c r="A175" s="20" t="s">
        <v>280</v>
      </c>
      <c r="B175" s="28">
        <v>28.6</v>
      </c>
      <c r="C175" s="14" t="s">
        <v>112</v>
      </c>
      <c r="D175" s="22" t="s">
        <v>115</v>
      </c>
      <c r="E175" s="89"/>
      <c r="F175" s="33">
        <v>2</v>
      </c>
      <c r="G175" s="58"/>
      <c r="H175" s="36">
        <f t="shared" si="3"/>
        <v>0</v>
      </c>
    </row>
    <row r="176" spans="1:8" x14ac:dyDescent="0.35">
      <c r="A176" s="20" t="s">
        <v>281</v>
      </c>
      <c r="B176" s="28">
        <v>28.7</v>
      </c>
      <c r="C176" s="14" t="s">
        <v>116</v>
      </c>
      <c r="D176" s="22" t="s">
        <v>110</v>
      </c>
      <c r="E176" s="22"/>
      <c r="F176" s="33">
        <v>2</v>
      </c>
      <c r="G176" s="58"/>
      <c r="H176" s="36">
        <f t="shared" si="3"/>
        <v>0</v>
      </c>
    </row>
    <row r="177" spans="1:8" x14ac:dyDescent="0.35">
      <c r="A177" s="20" t="s">
        <v>282</v>
      </c>
      <c r="B177" s="28">
        <v>28.8</v>
      </c>
      <c r="C177" s="14" t="s">
        <v>116</v>
      </c>
      <c r="D177" s="22" t="s">
        <v>113</v>
      </c>
      <c r="E177" s="22"/>
      <c r="F177" s="33">
        <v>2</v>
      </c>
      <c r="G177" s="58"/>
      <c r="H177" s="36">
        <f t="shared" si="3"/>
        <v>0</v>
      </c>
    </row>
    <row r="178" spans="1:8" x14ac:dyDescent="0.35">
      <c r="A178" s="20" t="s">
        <v>283</v>
      </c>
      <c r="B178" s="28">
        <v>28.9</v>
      </c>
      <c r="C178" s="14" t="s">
        <v>116</v>
      </c>
      <c r="D178" s="22" t="s">
        <v>114</v>
      </c>
      <c r="E178" s="22"/>
      <c r="F178" s="33">
        <v>2</v>
      </c>
      <c r="G178" s="58"/>
      <c r="H178" s="36">
        <f t="shared" si="3"/>
        <v>0</v>
      </c>
    </row>
    <row r="179" spans="1:8" x14ac:dyDescent="0.35">
      <c r="A179" s="20" t="s">
        <v>284</v>
      </c>
      <c r="B179" s="29">
        <v>28.1</v>
      </c>
      <c r="C179" s="14" t="s">
        <v>116</v>
      </c>
      <c r="D179" s="22" t="s">
        <v>115</v>
      </c>
      <c r="E179" s="22"/>
      <c r="F179" s="33">
        <v>2</v>
      </c>
      <c r="G179" s="58"/>
      <c r="H179" s="36">
        <f t="shared" si="3"/>
        <v>0</v>
      </c>
    </row>
    <row r="180" spans="1:8" x14ac:dyDescent="0.35">
      <c r="A180" s="20" t="s">
        <v>285</v>
      </c>
      <c r="B180" s="28">
        <v>28.11</v>
      </c>
      <c r="C180" s="14" t="s">
        <v>117</v>
      </c>
      <c r="D180" s="22" t="s">
        <v>118</v>
      </c>
      <c r="E180" s="22"/>
      <c r="F180" s="33">
        <v>2</v>
      </c>
      <c r="G180" s="58"/>
      <c r="H180" s="36">
        <f t="shared" si="3"/>
        <v>0</v>
      </c>
    </row>
    <row r="181" spans="1:8" x14ac:dyDescent="0.35">
      <c r="A181" s="20" t="s">
        <v>286</v>
      </c>
      <c r="B181" s="29">
        <v>28.12</v>
      </c>
      <c r="C181" s="14" t="s">
        <v>117</v>
      </c>
      <c r="D181" s="22" t="s">
        <v>119</v>
      </c>
      <c r="E181" s="22"/>
      <c r="F181" s="33">
        <v>3</v>
      </c>
      <c r="G181" s="58"/>
      <c r="H181" s="36">
        <f t="shared" si="3"/>
        <v>0</v>
      </c>
    </row>
    <row r="182" spans="1:8" x14ac:dyDescent="0.35">
      <c r="A182" s="20" t="s">
        <v>287</v>
      </c>
      <c r="B182" s="28">
        <v>28.13</v>
      </c>
      <c r="C182" s="14" t="s">
        <v>117</v>
      </c>
      <c r="D182" s="22" t="s">
        <v>120</v>
      </c>
      <c r="E182" s="22"/>
      <c r="F182" s="33">
        <v>3</v>
      </c>
      <c r="G182" s="58"/>
      <c r="H182" s="36">
        <f t="shared" si="3"/>
        <v>0</v>
      </c>
    </row>
    <row r="183" spans="1:8" x14ac:dyDescent="0.35">
      <c r="A183" s="20" t="s">
        <v>288</v>
      </c>
      <c r="B183" s="29">
        <v>28.14</v>
      </c>
      <c r="C183" s="14" t="s">
        <v>117</v>
      </c>
      <c r="D183" s="22" t="s">
        <v>110</v>
      </c>
      <c r="E183" s="22"/>
      <c r="F183" s="33">
        <v>3</v>
      </c>
      <c r="G183" s="58"/>
      <c r="H183" s="36">
        <f t="shared" si="3"/>
        <v>0</v>
      </c>
    </row>
    <row r="184" spans="1:8" x14ac:dyDescent="0.35">
      <c r="A184" s="20" t="s">
        <v>289</v>
      </c>
      <c r="B184" s="28">
        <v>28.15</v>
      </c>
      <c r="C184" s="14" t="s">
        <v>117</v>
      </c>
      <c r="D184" s="22" t="s">
        <v>111</v>
      </c>
      <c r="E184" s="22"/>
      <c r="F184" s="33">
        <v>3</v>
      </c>
      <c r="G184" s="58"/>
      <c r="H184" s="36">
        <f t="shared" si="3"/>
        <v>0</v>
      </c>
    </row>
    <row r="185" spans="1:8" x14ac:dyDescent="0.35">
      <c r="A185" s="20" t="s">
        <v>290</v>
      </c>
      <c r="B185" s="29">
        <v>28.16</v>
      </c>
      <c r="C185" s="14" t="s">
        <v>121</v>
      </c>
      <c r="D185" s="22" t="s">
        <v>118</v>
      </c>
      <c r="E185" s="22"/>
      <c r="F185" s="33">
        <v>2</v>
      </c>
      <c r="G185" s="58"/>
      <c r="H185" s="36">
        <f t="shared" si="3"/>
        <v>0</v>
      </c>
    </row>
    <row r="186" spans="1:8" x14ac:dyDescent="0.35">
      <c r="A186" s="20" t="s">
        <v>291</v>
      </c>
      <c r="B186" s="28">
        <v>28.17</v>
      </c>
      <c r="C186" s="14" t="s">
        <v>121</v>
      </c>
      <c r="D186" s="22" t="s">
        <v>119</v>
      </c>
      <c r="E186" s="22"/>
      <c r="F186" s="33">
        <v>2</v>
      </c>
      <c r="G186" s="58"/>
      <c r="H186" s="36">
        <f t="shared" si="3"/>
        <v>0</v>
      </c>
    </row>
    <row r="187" spans="1:8" x14ac:dyDescent="0.35">
      <c r="A187" s="20" t="s">
        <v>292</v>
      </c>
      <c r="B187" s="29">
        <v>28.18</v>
      </c>
      <c r="C187" s="14" t="s">
        <v>121</v>
      </c>
      <c r="D187" s="22" t="s">
        <v>120</v>
      </c>
      <c r="E187" s="22"/>
      <c r="F187" s="33">
        <v>2</v>
      </c>
      <c r="G187" s="58"/>
      <c r="H187" s="36">
        <f t="shared" si="3"/>
        <v>0</v>
      </c>
    </row>
    <row r="188" spans="1:8" x14ac:dyDescent="0.35">
      <c r="A188" s="20" t="s">
        <v>293</v>
      </c>
      <c r="B188" s="28">
        <v>28.19</v>
      </c>
      <c r="C188" s="14" t="s">
        <v>121</v>
      </c>
      <c r="D188" s="22" t="s">
        <v>110</v>
      </c>
      <c r="E188" s="22"/>
      <c r="F188" s="33">
        <v>2</v>
      </c>
      <c r="G188" s="58"/>
      <c r="H188" s="36">
        <f t="shared" si="3"/>
        <v>0</v>
      </c>
    </row>
    <row r="189" spans="1:8" x14ac:dyDescent="0.35">
      <c r="A189" s="20" t="s">
        <v>294</v>
      </c>
      <c r="B189" s="29">
        <v>28.2</v>
      </c>
      <c r="C189" s="14" t="s">
        <v>121</v>
      </c>
      <c r="D189" s="22" t="s">
        <v>111</v>
      </c>
      <c r="E189" s="22"/>
      <c r="F189" s="33">
        <v>2</v>
      </c>
      <c r="G189" s="58"/>
      <c r="H189" s="36">
        <f t="shared" si="3"/>
        <v>0</v>
      </c>
    </row>
    <row r="190" spans="1:8" x14ac:dyDescent="0.35">
      <c r="A190" s="26"/>
      <c r="B190" s="30">
        <v>29.1</v>
      </c>
      <c r="C190" s="16" t="s">
        <v>122</v>
      </c>
      <c r="D190" s="23"/>
      <c r="E190" s="23"/>
      <c r="F190" s="37"/>
      <c r="G190" s="59"/>
      <c r="H190" s="38"/>
    </row>
    <row r="191" spans="1:8" ht="29" x14ac:dyDescent="0.35">
      <c r="A191" s="20" t="s">
        <v>295</v>
      </c>
      <c r="B191" s="31">
        <v>29.1</v>
      </c>
      <c r="C191" s="14" t="s">
        <v>123</v>
      </c>
      <c r="D191" s="22" t="s">
        <v>124</v>
      </c>
      <c r="E191" s="86" t="s">
        <v>322</v>
      </c>
      <c r="F191" s="33">
        <v>2</v>
      </c>
      <c r="G191" s="58"/>
      <c r="H191" s="36">
        <f t="shared" si="3"/>
        <v>0</v>
      </c>
    </row>
    <row r="192" spans="1:8" ht="29" x14ac:dyDescent="0.35">
      <c r="A192" s="20" t="s">
        <v>296</v>
      </c>
      <c r="B192" s="31">
        <v>29.2</v>
      </c>
      <c r="C192" s="14" t="s">
        <v>125</v>
      </c>
      <c r="D192" s="22" t="s">
        <v>124</v>
      </c>
      <c r="E192" s="86"/>
      <c r="F192" s="33">
        <v>2</v>
      </c>
      <c r="G192" s="58"/>
      <c r="H192" s="36">
        <f t="shared" si="3"/>
        <v>0</v>
      </c>
    </row>
    <row r="193" spans="1:8" ht="29" x14ac:dyDescent="0.35">
      <c r="A193" s="20" t="s">
        <v>297</v>
      </c>
      <c r="B193" s="31">
        <v>29.3</v>
      </c>
      <c r="C193" s="14" t="s">
        <v>123</v>
      </c>
      <c r="D193" s="22" t="s">
        <v>126</v>
      </c>
      <c r="E193" s="86"/>
      <c r="F193" s="33">
        <v>2</v>
      </c>
      <c r="G193" s="58"/>
      <c r="H193" s="36">
        <f t="shared" si="3"/>
        <v>0</v>
      </c>
    </row>
    <row r="194" spans="1:8" ht="29" x14ac:dyDescent="0.35">
      <c r="A194" s="20" t="s">
        <v>298</v>
      </c>
      <c r="B194" s="31">
        <v>29.4</v>
      </c>
      <c r="C194" s="14" t="s">
        <v>125</v>
      </c>
      <c r="D194" s="22" t="s">
        <v>126</v>
      </c>
      <c r="E194" s="86"/>
      <c r="F194" s="33">
        <v>2</v>
      </c>
      <c r="G194" s="58"/>
      <c r="H194" s="36">
        <f t="shared" si="3"/>
        <v>0</v>
      </c>
    </row>
    <row r="195" spans="1:8" x14ac:dyDescent="0.35">
      <c r="B195" s="55"/>
      <c r="C195" s="56"/>
      <c r="D195" s="57"/>
      <c r="E195" s="90" t="s">
        <v>324</v>
      </c>
      <c r="F195" s="90"/>
      <c r="G195" s="90"/>
      <c r="H195" s="36">
        <f>SUM(H8:H194)</f>
        <v>0</v>
      </c>
    </row>
    <row r="197" spans="1:8" x14ac:dyDescent="0.35">
      <c r="A197" s="79" t="s">
        <v>197</v>
      </c>
      <c r="B197" s="80"/>
      <c r="C197" s="81"/>
      <c r="D197" s="82" t="s">
        <v>198</v>
      </c>
      <c r="E197" s="82"/>
      <c r="F197" s="82"/>
      <c r="G197" s="48"/>
    </row>
    <row r="198" spans="1:8" x14ac:dyDescent="0.35">
      <c r="A198" s="79" t="s">
        <v>199</v>
      </c>
      <c r="B198" s="80"/>
      <c r="C198" s="81"/>
      <c r="D198" s="82" t="s">
        <v>200</v>
      </c>
      <c r="E198" s="82"/>
      <c r="F198" s="82"/>
      <c r="G198" s="48"/>
    </row>
    <row r="199" spans="1:8" x14ac:dyDescent="0.35">
      <c r="A199" s="91" t="s">
        <v>201</v>
      </c>
      <c r="B199" s="92"/>
      <c r="C199" s="93"/>
      <c r="D199" s="94" t="s">
        <v>202</v>
      </c>
      <c r="E199" s="94"/>
      <c r="F199" s="94"/>
      <c r="G199" s="49"/>
    </row>
    <row r="200" spans="1:8" ht="18" customHeight="1" x14ac:dyDescent="0.35">
      <c r="A200" s="95" t="s">
        <v>203</v>
      </c>
      <c r="B200" s="95"/>
      <c r="C200" s="95"/>
      <c r="D200" s="46"/>
      <c r="E200" s="46"/>
      <c r="F200" s="47"/>
    </row>
    <row r="201" spans="1:8" x14ac:dyDescent="0.35">
      <c r="A201" s="50" t="s">
        <v>204</v>
      </c>
      <c r="B201" s="28"/>
      <c r="C201" s="51"/>
      <c r="D201" s="46"/>
      <c r="E201" s="46"/>
      <c r="F201" s="47"/>
    </row>
    <row r="202" spans="1:8" x14ac:dyDescent="0.35">
      <c r="A202" s="45"/>
      <c r="B202" s="45"/>
      <c r="C202" s="46"/>
      <c r="D202" s="46"/>
      <c r="E202" s="46"/>
      <c r="F202" s="47"/>
      <c r="G202" s="47"/>
    </row>
  </sheetData>
  <sheetProtection algorithmName="SHA-512" hashValue="e4LoMKoA3Vj1GsyyTZT65ijgJ2a4sibrojsfo5gSbZkYA6TFVMSNfnY/AYdsSY5O8hsJmX3RP0zt2PJM/oWJGw==" saltValue="CEG4CvzvO6nDJqaQQDRFyg==" spinCount="100000" sheet="1" objects="1" scenarios="1" formatCells="0" formatColumns="0" formatRows="0" insertColumns="0" insertRows="0" insertHyperlinks="0" deleteColumns="0" deleteRows="0" sort="0"/>
  <protectedRanges>
    <protectedRange sqref="G8:G194" name="Range1"/>
  </protectedRanges>
  <mergeCells count="20">
    <mergeCell ref="A198:C198"/>
    <mergeCell ref="D198:F198"/>
    <mergeCell ref="A199:C199"/>
    <mergeCell ref="D199:F199"/>
    <mergeCell ref="A200:C200"/>
    <mergeCell ref="C169:D169"/>
    <mergeCell ref="A1:C1"/>
    <mergeCell ref="A4:C4"/>
    <mergeCell ref="A197:C197"/>
    <mergeCell ref="D197:F197"/>
    <mergeCell ref="E38:E50"/>
    <mergeCell ref="E69:E73"/>
    <mergeCell ref="E83:E87"/>
    <mergeCell ref="E112:E114"/>
    <mergeCell ref="E120:E125"/>
    <mergeCell ref="E128:E133"/>
    <mergeCell ref="E148:E153"/>
    <mergeCell ref="E170:E175"/>
    <mergeCell ref="E191:E194"/>
    <mergeCell ref="E195:G195"/>
  </mergeCells>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E8C82E066F90D4481036C4211982BB4" ma:contentTypeVersion="18" ma:contentTypeDescription="Create a new document." ma:contentTypeScope="" ma:versionID="fea86cb7af0a32aa07b6454115a0ad9c">
  <xsd:schema xmlns:xsd="http://www.w3.org/2001/XMLSchema" xmlns:xs="http://www.w3.org/2001/XMLSchema" xmlns:p="http://schemas.microsoft.com/office/2006/metadata/properties" xmlns:ns2="e04017e3-5357-4d0b-b1ad-a716860ec8b6" xmlns:ns3="8f046b9d-55d3-453f-a772-3a43ecc7a41a" targetNamespace="http://schemas.microsoft.com/office/2006/metadata/properties" ma:root="true" ma:fieldsID="0533276f29a74ec35659f87171feaadb" ns2:_="" ns3:_="">
    <xsd:import namespace="e04017e3-5357-4d0b-b1ad-a716860ec8b6"/>
    <xsd:import namespace="8f046b9d-55d3-453f-a772-3a43ecc7a4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4017e3-5357-4d0b-b1ad-a716860ec8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7297a36-31fe-4bbe-8419-8794a1897b96"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046b9d-55d3-453f-a772-3a43ecc7a41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f78218c-aeb4-43f1-9bdd-76d61e959e81}" ma:internalName="TaxCatchAll" ma:showField="CatchAllData" ma:web="8f046b9d-55d3-453f-a772-3a43ecc7a4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f046b9d-55d3-453f-a772-3a43ecc7a41a" xsi:nil="true"/>
    <lcf76f155ced4ddcb4097134ff3c332f xmlns="e04017e3-5357-4d0b-b1ad-a716860ec8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EA2A59-DE89-49F2-B639-88B5FA609FA7}">
  <ds:schemaRefs>
    <ds:schemaRef ds:uri="http://schemas.microsoft.com/sharepoint/v3/contenttype/forms"/>
  </ds:schemaRefs>
</ds:datastoreItem>
</file>

<file path=customXml/itemProps2.xml><?xml version="1.0" encoding="utf-8"?>
<ds:datastoreItem xmlns:ds="http://schemas.openxmlformats.org/officeDocument/2006/customXml" ds:itemID="{0767F1CE-70EA-48FD-AF10-E52404F6AD01}"/>
</file>

<file path=customXml/itemProps3.xml><?xml version="1.0" encoding="utf-8"?>
<ds:datastoreItem xmlns:ds="http://schemas.openxmlformats.org/officeDocument/2006/customXml" ds:itemID="{A179A5FE-A0AA-401E-AD66-C7A1064F0E69}">
  <ds:schemaRefs>
    <ds:schemaRef ds:uri="http://schemas.microsoft.com/office/2006/metadata/properties"/>
    <ds:schemaRef ds:uri="http://schemas.microsoft.com/office/infopath/2007/PartnerControls"/>
    <ds:schemaRef ds:uri="8f046b9d-55d3-453f-a772-3a43ecc7a41a"/>
    <ds:schemaRef ds:uri="e04017e3-5357-4d0b-b1ad-a716860ec8b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3 - Housing - Hourly</vt:lpstr>
      <vt:lpstr>Lot 3 - Housing - Fixed</vt:lpstr>
    </vt:vector>
  </TitlesOfParts>
  <Manager/>
  <Company>Bi Borough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Bourne, Naomi</dc:creator>
  <cp:keywords/>
  <dc:description/>
  <cp:lastModifiedBy>Tiana Young</cp:lastModifiedBy>
  <cp:revision/>
  <cp:lastPrinted>2025-03-12T16:44:22Z</cp:lastPrinted>
  <dcterms:created xsi:type="dcterms:W3CDTF">2021-03-18T13:20:26Z</dcterms:created>
  <dcterms:modified xsi:type="dcterms:W3CDTF">2025-03-17T17:22:03Z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0x0101005E8C82E066F90D4481036C4211982BB4</vt:lpwstr>
  </property>
  <property fmtid="{D5CDD505-2E9C-101B-9397-08002B2CF9AE}" pid="3" name="MediaServiceImageTags">
    <vt:lpwstr/>
  </property>
</Properties>
</file>